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m3e-cloud\Techniek-Projecten\Projecten\2023 Projecten\23017 Buurtcentrum 't Trefpunt Barendrecht\09 Raming\"/>
    </mc:Choice>
  </mc:AlternateContent>
  <xr:revisionPtr revIDLastSave="0" documentId="13_ncr:1_{D84C6937-CF56-4A0D-BC6A-96A179BE9F68}" xr6:coauthVersionLast="47" xr6:coauthVersionMax="47" xr10:uidLastSave="{00000000-0000-0000-0000-000000000000}"/>
  <bookViews>
    <workbookView xWindow="-28920" yWindow="-120" windowWidth="29040" windowHeight="15840" xr2:uid="{CDEFE525-44F4-4DE0-8098-196839CE572A}"/>
  </bookViews>
  <sheets>
    <sheet name="opgave " sheetId="18" r:id="rId1"/>
    <sheet name="MJOP" sheetId="21" state="hidden" r:id="rId2"/>
    <sheet name="Raming Nieuw" sheetId="22" state="hidden" r:id="rId3"/>
    <sheet name="MJOP x" sheetId="20" state="hidden" r:id="rId4"/>
  </sheets>
  <definedNames>
    <definedName name="_xlnm.Print_Area" localSheetId="1">MJOP!$A$2:$D$80</definedName>
    <definedName name="_xlnm.Print_Area" localSheetId="0">'opgave '!$A$2:$G$58</definedName>
    <definedName name="_xlnm.Print_Area" localSheetId="2">'Raming Nieuw'!$A$2:$D$77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3" i="18" l="1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4" i="18"/>
  <c r="G20" i="18"/>
  <c r="G19" i="18"/>
  <c r="G18" i="18"/>
  <c r="G17" i="18"/>
  <c r="G16" i="18"/>
  <c r="G15" i="18"/>
  <c r="G14" i="18"/>
  <c r="G25" i="18" l="1"/>
  <c r="H50" i="21"/>
  <c r="H48" i="21" s="1"/>
  <c r="J78" i="21"/>
  <c r="I78" i="21" s="1"/>
  <c r="F78" i="21"/>
  <c r="E78" i="21"/>
  <c r="E77" i="21"/>
  <c r="F77" i="21" s="1"/>
  <c r="F76" i="21"/>
  <c r="E76" i="21"/>
  <c r="H78" i="21" l="1"/>
  <c r="J72" i="21"/>
  <c r="I72" i="21" s="1"/>
  <c r="E72" i="21"/>
  <c r="F72" i="21" s="1"/>
  <c r="E71" i="21"/>
  <c r="F71" i="21" s="1"/>
  <c r="E70" i="21"/>
  <c r="F70" i="21" s="1"/>
  <c r="J65" i="21"/>
  <c r="F65" i="21"/>
  <c r="E65" i="21"/>
  <c r="E64" i="21"/>
  <c r="F64" i="21" s="1"/>
  <c r="F63" i="21"/>
  <c r="E63" i="21"/>
  <c r="J62" i="21"/>
  <c r="E62" i="21"/>
  <c r="F62" i="21" s="1"/>
  <c r="E61" i="21"/>
  <c r="F61" i="21" s="1"/>
  <c r="E60" i="21"/>
  <c r="F60" i="21" s="1"/>
  <c r="J59" i="21"/>
  <c r="E59" i="21"/>
  <c r="F59" i="21" s="1"/>
  <c r="E58" i="21"/>
  <c r="F58" i="21" s="1"/>
  <c r="F57" i="21"/>
  <c r="E57" i="21"/>
  <c r="J56" i="21"/>
  <c r="E56" i="21"/>
  <c r="F56" i="21" s="1"/>
  <c r="E55" i="21"/>
  <c r="F55" i="21" s="1"/>
  <c r="E54" i="21"/>
  <c r="F54" i="21" s="1"/>
  <c r="J53" i="21"/>
  <c r="J50" i="21" s="1"/>
  <c r="J48" i="21" s="1"/>
  <c r="E53" i="21"/>
  <c r="F53" i="21" s="1"/>
  <c r="E52" i="21"/>
  <c r="F52" i="21" s="1"/>
  <c r="E51" i="21"/>
  <c r="F51" i="21" s="1"/>
  <c r="E45" i="22"/>
  <c r="D45" i="22"/>
  <c r="H32" i="22"/>
  <c r="H33" i="22"/>
  <c r="H34" i="22"/>
  <c r="H35" i="22"/>
  <c r="H36" i="22"/>
  <c r="H37" i="22"/>
  <c r="H38" i="22"/>
  <c r="H39" i="22"/>
  <c r="H40" i="22"/>
  <c r="H41" i="22"/>
  <c r="H42" i="22"/>
  <c r="H31" i="22"/>
  <c r="D63" i="22"/>
  <c r="E52" i="22"/>
  <c r="D52" i="22"/>
  <c r="D51" i="22"/>
  <c r="D43" i="22"/>
  <c r="E43" i="22" s="1"/>
  <c r="E42" i="22"/>
  <c r="E41" i="22"/>
  <c r="E40" i="22"/>
  <c r="E39" i="22"/>
  <c r="E38" i="22"/>
  <c r="E37" i="22"/>
  <c r="E36" i="22"/>
  <c r="E35" i="22"/>
  <c r="E34" i="22"/>
  <c r="E33" i="22"/>
  <c r="E32" i="22"/>
  <c r="E31" i="22"/>
  <c r="J25" i="22"/>
  <c r="G25" i="22"/>
  <c r="E25" i="22"/>
  <c r="J24" i="22"/>
  <c r="E24" i="22"/>
  <c r="J23" i="22"/>
  <c r="E23" i="22"/>
  <c r="J22" i="22"/>
  <c r="G22" i="22"/>
  <c r="E22" i="22"/>
  <c r="J21" i="22"/>
  <c r="G21" i="22"/>
  <c r="E21" i="22"/>
  <c r="J20" i="22"/>
  <c r="G20" i="22"/>
  <c r="E20" i="22"/>
  <c r="J19" i="22"/>
  <c r="G19" i="22"/>
  <c r="E19" i="22"/>
  <c r="J18" i="22"/>
  <c r="E18" i="22"/>
  <c r="J17" i="22"/>
  <c r="G17" i="22"/>
  <c r="E17" i="22"/>
  <c r="J16" i="22"/>
  <c r="G16" i="22"/>
  <c r="E16" i="22"/>
  <c r="J15" i="22"/>
  <c r="G15" i="22"/>
  <c r="E15" i="22"/>
  <c r="J14" i="22"/>
  <c r="G14" i="22"/>
  <c r="E14" i="22"/>
  <c r="J13" i="22"/>
  <c r="G13" i="22"/>
  <c r="E13" i="22"/>
  <c r="M52" i="21" l="1"/>
  <c r="N52" i="21" s="1"/>
  <c r="M51" i="21"/>
  <c r="N51" i="21" s="1"/>
  <c r="H59" i="21"/>
  <c r="H65" i="21"/>
  <c r="H56" i="21"/>
  <c r="H62" i="21"/>
  <c r="H72" i="21"/>
  <c r="H53" i="21"/>
  <c r="M53" i="21"/>
  <c r="N53" i="21" s="1"/>
  <c r="G26" i="22"/>
  <c r="G44" i="22"/>
  <c r="D26" i="22"/>
  <c r="M48" i="21" l="1"/>
  <c r="N48" i="21" s="1"/>
  <c r="K50" i="21"/>
  <c r="E26" i="22"/>
  <c r="G27" i="22"/>
  <c r="J42" i="21"/>
  <c r="I42" i="21" s="1"/>
  <c r="E42" i="21"/>
  <c r="F42" i="21" s="1"/>
  <c r="E41" i="21"/>
  <c r="F41" i="21" s="1"/>
  <c r="E40" i="21"/>
  <c r="F40" i="21" s="1"/>
  <c r="D65" i="22" l="1"/>
  <c r="H42" i="21"/>
  <c r="B4" i="21"/>
  <c r="B5" i="21"/>
  <c r="B3" i="21"/>
  <c r="E18" i="21"/>
  <c r="E17" i="21"/>
  <c r="E16" i="21"/>
  <c r="E19" i="21" l="1"/>
  <c r="F19" i="21" s="1"/>
  <c r="F17" i="21"/>
  <c r="E20" i="21"/>
  <c r="F20" i="21" s="1"/>
  <c r="E21" i="21"/>
  <c r="F21" i="21" s="1"/>
  <c r="E22" i="21"/>
  <c r="F22" i="21" s="1"/>
  <c r="E23" i="21"/>
  <c r="F23" i="21" s="1"/>
  <c r="E24" i="21"/>
  <c r="F24" i="21" s="1"/>
  <c r="E25" i="21"/>
  <c r="F25" i="21" s="1"/>
  <c r="E26" i="21"/>
  <c r="F26" i="21" s="1"/>
  <c r="E27" i="21"/>
  <c r="F27" i="21" s="1"/>
  <c r="E28" i="21"/>
  <c r="F28" i="21" s="1"/>
  <c r="E29" i="21"/>
  <c r="F29" i="21" s="1"/>
  <c r="E30" i="21"/>
  <c r="F30" i="21" s="1"/>
  <c r="F16" i="21"/>
  <c r="M9" i="21"/>
  <c r="J18" i="21"/>
  <c r="E37" i="21"/>
  <c r="F37" i="21" s="1"/>
  <c r="E36" i="21"/>
  <c r="F36" i="21" s="1"/>
  <c r="E35" i="21"/>
  <c r="F35" i="21" s="1"/>
  <c r="J30" i="21"/>
  <c r="J27" i="21"/>
  <c r="J24" i="21"/>
  <c r="J21" i="21"/>
  <c r="F18" i="21"/>
  <c r="H24" i="21" l="1"/>
  <c r="M18" i="21"/>
  <c r="N18" i="21" s="1"/>
  <c r="H21" i="21"/>
  <c r="H18" i="21"/>
  <c r="H15" i="21" s="1"/>
  <c r="M16" i="21"/>
  <c r="H30" i="21"/>
  <c r="M17" i="21"/>
  <c r="N17" i="21" s="1"/>
  <c r="H37" i="21"/>
  <c r="H27" i="21"/>
  <c r="H13" i="21" l="1"/>
  <c r="N16" i="21"/>
  <c r="M13" i="21"/>
  <c r="N13" i="21" s="1"/>
  <c r="D136" i="20" l="1"/>
  <c r="D127" i="20"/>
  <c r="D115" i="20"/>
  <c r="D106" i="20"/>
  <c r="D105" i="20"/>
  <c r="D104" i="20"/>
  <c r="D94" i="20"/>
  <c r="D96" i="20" s="1"/>
  <c r="D98" i="20" l="1"/>
  <c r="D108" i="20"/>
  <c r="D138" i="20" l="1"/>
  <c r="G44" i="18" l="1"/>
  <c r="G46" i="18" l="1"/>
  <c r="J37" i="21"/>
  <c r="I37" i="21" s="1"/>
  <c r="J15" i="21" l="1"/>
  <c r="J13" i="21" s="1"/>
  <c r="K15" i="21" l="1"/>
</calcChain>
</file>

<file path=xl/sharedStrings.xml><?xml version="1.0" encoding="utf-8"?>
<sst xmlns="http://schemas.openxmlformats.org/spreadsheetml/2006/main" count="452" uniqueCount="161">
  <si>
    <t>Omschrijving onderdeel</t>
  </si>
  <si>
    <t>Deelprijs</t>
  </si>
  <si>
    <t>Toelichting</t>
  </si>
  <si>
    <t>Totaal €</t>
  </si>
  <si>
    <t>Elektrotechnische installatie :</t>
  </si>
  <si>
    <t>Inbraakinstallatie</t>
  </si>
  <si>
    <r>
      <t xml:space="preserve">Bovenstaande ramingskosten zijn </t>
    </r>
    <r>
      <rPr>
        <b/>
        <u/>
        <sz val="11"/>
        <color indexed="8"/>
        <rFont val="Calibri"/>
        <family val="2"/>
      </rPr>
      <t>exclusief</t>
    </r>
    <r>
      <rPr>
        <sz val="11"/>
        <color theme="1"/>
        <rFont val="Calibri"/>
        <family val="2"/>
        <scheme val="minor"/>
      </rPr>
      <t>:</t>
    </r>
  </si>
  <si>
    <t>- B.T.W.</t>
  </si>
  <si>
    <t>- A.K. (Algemene bouwplaats kosten)</t>
  </si>
  <si>
    <t>- CAR verzekering</t>
  </si>
  <si>
    <t>- Coördinatiekosten (van toepassing bij hoofdaannemer)</t>
  </si>
  <si>
    <t>- Risico regeling(en), etc.</t>
  </si>
  <si>
    <t>- Bouwkundige voorzieningen t.b.v. installaties (sparingen, constructies)</t>
  </si>
  <si>
    <t>Werktuigbouwkundige installaties :</t>
  </si>
  <si>
    <t xml:space="preserve">Totaal W </t>
  </si>
  <si>
    <t>Noodverlichtingsinstallatie</t>
  </si>
  <si>
    <t xml:space="preserve">Totaal E </t>
  </si>
  <si>
    <t>- Gebruikerinstallaties</t>
  </si>
  <si>
    <t xml:space="preserve">Regelinstallatie </t>
  </si>
  <si>
    <t>Licht-en krachtinstallatie  algemeen</t>
  </si>
  <si>
    <t>Brandbestrijdingsinstallatie (haspel + blusser)</t>
  </si>
  <si>
    <t xml:space="preserve">Brandmeld-en ontruimingsinstallatie </t>
  </si>
  <si>
    <t>1x meerlengte op aansluittarief (&gt;25 meter)</t>
  </si>
  <si>
    <t>1x aansluitkosten CAI</t>
  </si>
  <si>
    <t>1x aansluitkosten wateraansluiting</t>
  </si>
  <si>
    <t xml:space="preserve">1x aansluitkosten KPN / ZIGGO </t>
  </si>
  <si>
    <t>1x aansluitkosten riolering, aanvangstarief</t>
  </si>
  <si>
    <t>Totaal Nuts</t>
  </si>
  <si>
    <t xml:space="preserve">Opdrachtgever                      </t>
  </si>
  <si>
    <t>Datum</t>
  </si>
  <si>
    <t xml:space="preserve">Contactpersoon                    </t>
  </si>
  <si>
    <t xml:space="preserve">Technisch adviseurs              </t>
  </si>
  <si>
    <t xml:space="preserve">: M3E BKM   </t>
  </si>
  <si>
    <t>LED Armaturen (geen interieur verlichting!)</t>
  </si>
  <si>
    <t>Voorzieningen W-installatie (voeding + schakeling LBK's)</t>
  </si>
  <si>
    <t>Voorzieningen t.b.v. Regeltechniek</t>
  </si>
  <si>
    <t>Extra optionele kosten</t>
  </si>
  <si>
    <t>Binnenriolering (pvc)</t>
  </si>
  <si>
    <t>Luchtbehandeling (LBK + kanalenwerk + roosters)</t>
  </si>
  <si>
    <t>Gemeenschappelijke leidingwegen (kabel- en wandgoten)</t>
  </si>
  <si>
    <t>Hemelwaterafvoeren</t>
  </si>
  <si>
    <t>Sanitaire toestellen en doucheruimten</t>
  </si>
  <si>
    <t>Frisse scholen B</t>
  </si>
  <si>
    <t>Naregeling per ruimte</t>
  </si>
  <si>
    <t>Aarding</t>
  </si>
  <si>
    <t>Schakel-en verdeelinrichtingen + voedingen</t>
  </si>
  <si>
    <t>Door M3E bouwkosten</t>
  </si>
  <si>
    <t>BENG 1</t>
  </si>
  <si>
    <t>Bouwfysische verzwaring</t>
  </si>
  <si>
    <t>Op aanvraag</t>
  </si>
  <si>
    <t>Nihil</t>
  </si>
  <si>
    <t>- BENG 1</t>
  </si>
  <si>
    <t>- Terreininstallaties</t>
  </si>
  <si>
    <t>Stelpost</t>
  </si>
  <si>
    <t>Totaal opties</t>
  </si>
  <si>
    <t>Groendak</t>
  </si>
  <si>
    <t>: Dhr. E (Evert) Reemst / Dhr. J (Jos) van Erkel</t>
  </si>
  <si>
    <t xml:space="preserve">Leidingwerk sprinkler </t>
  </si>
  <si>
    <t>Pompkamer incl. kleppen sectie e.d.</t>
  </si>
  <si>
    <t>Regeltechniek sprinkler installatie</t>
  </si>
  <si>
    <t>INSTALLATIES SPORTHAL</t>
  </si>
  <si>
    <t>: Dhr. E. van den Broek</t>
  </si>
  <si>
    <t>INSTALLATIES SCHOOLGEDEELTE</t>
  </si>
  <si>
    <t>TOTALE KOSTEN SPORTHAL Excl. Opties &amp; nuts</t>
  </si>
  <si>
    <t>TOTALE KOSTEN SCHOOLGEDEELTE Excl. Opties &amp; nuts</t>
  </si>
  <si>
    <t>TOTALE KOSTEN SCHOOL GEDEELTE &amp; SPORTHAL incl. Opties &amp; nuts</t>
  </si>
  <si>
    <t>Omschrijving onderdeel SPORTHAL</t>
  </si>
  <si>
    <t>Omschrijving onderdeel SCHOOL GEDEELTE</t>
  </si>
  <si>
    <t xml:space="preserve">Sanitaire toestellen </t>
  </si>
  <si>
    <t>Koeling ICT lokalen en serverruimten</t>
  </si>
  <si>
    <t>Installaties t.b.v. schoolplein/terrein</t>
  </si>
  <si>
    <t xml:space="preserve">Waterinstallatie </t>
  </si>
  <si>
    <t>Klimaat installatie Verwarming/koeling (opwekking warmtepomp, distributie, naverwarmers/nakoelers per lokaal)</t>
  </si>
  <si>
    <t>Data installatie (CAT6) + WIFI + communicatie</t>
  </si>
  <si>
    <t>Waterinstallatie + douchesysteem (incl. legionellabeheersysteem)</t>
  </si>
  <si>
    <t>Gemeenschappelijke leidingwegen (kabelgoten)</t>
  </si>
  <si>
    <t xml:space="preserve">INSTALLATIES JONGERENCENTRUM </t>
  </si>
  <si>
    <t>Zit in Sporthal</t>
  </si>
  <si>
    <t>Klimaat installatie Verwarming/koeling (opwekking warmtepomp, distributie, naverwarmers/nakoelers per ruimte)</t>
  </si>
  <si>
    <t>STELPOST W-installatie 170 €/m²</t>
  </si>
  <si>
    <t>STELPOST E-installatie 78 €/m²</t>
  </si>
  <si>
    <t>STELPOST S-installatie 35 €/m²</t>
  </si>
  <si>
    <t>1x aansluitkosten elektriciteitsaansluiting (TRAFO)</t>
  </si>
  <si>
    <t>1x aansluitkosten elektriciteitsaansluiting + incl. onderbermetering jongerencentrum</t>
  </si>
  <si>
    <t>NUTSAANSLUITINGEN</t>
  </si>
  <si>
    <t>TOTALE KOSTEN JONGERENCENTRUM Excl. Opties &amp; nuts</t>
  </si>
  <si>
    <t>Toepassen zonneboiler</t>
  </si>
  <si>
    <t>Excl.</t>
  </si>
  <si>
    <t>Aansluiten op WKO installatie BAM/INAX</t>
  </si>
  <si>
    <t>Uitgangspunten en Documenten:</t>
  </si>
  <si>
    <t>: 18-09-2019</t>
  </si>
  <si>
    <t>PV-installaties (364 panelen, 300 Wp)</t>
  </si>
  <si>
    <t>excl.</t>
  </si>
  <si>
    <t>incl.</t>
  </si>
  <si>
    <t>PV-installaties (182 panelen, 300 Wp)</t>
  </si>
  <si>
    <t xml:space="preserve">MJOP school Spinoza20First Amsterdam                                                                                                                                                                                                                         </t>
  </si>
  <si>
    <t>DO-raming van M3E</t>
  </si>
  <si>
    <t>Preventief</t>
  </si>
  <si>
    <t>Correctief</t>
  </si>
  <si>
    <t>Vervanging</t>
  </si>
  <si>
    <t>Klimaat installatie</t>
  </si>
  <si>
    <t>Luchtbehandelingsinstallatie</t>
  </si>
  <si>
    <t>Regeltechniek</t>
  </si>
  <si>
    <t xml:space="preserve">Elektrainstallatie </t>
  </si>
  <si>
    <t>C</t>
  </si>
  <si>
    <t>P</t>
  </si>
  <si>
    <t>V</t>
  </si>
  <si>
    <t>Onderdeel</t>
  </si>
  <si>
    <t>Cycly</t>
  </si>
  <si>
    <t>Loodgieterswerk + Sanitair</t>
  </si>
  <si>
    <t>vervagning %</t>
  </si>
  <si>
    <t>Vervanging (jaren)</t>
  </si>
  <si>
    <t>totaal 25 jrr</t>
  </si>
  <si>
    <t>totaal p</t>
  </si>
  <si>
    <t>c</t>
  </si>
  <si>
    <t>p</t>
  </si>
  <si>
    <t>v</t>
  </si>
  <si>
    <t>totaal c</t>
  </si>
  <si>
    <t>totaal v</t>
  </si>
  <si>
    <t>p/jr</t>
  </si>
  <si>
    <t>5987 m²</t>
  </si>
  <si>
    <t xml:space="preserve">DO - Raming Basisschool De Regenboog Utrecht                                                                                                                                                                                                                      </t>
  </si>
  <si>
    <t>uitgaande van compartimentering</t>
  </si>
  <si>
    <t>N.v.t.</t>
  </si>
  <si>
    <t>Brandbestrijdingsinstallatie</t>
  </si>
  <si>
    <t>TOTALE KOSTEN Excl. nuts</t>
  </si>
  <si>
    <t>AANVULLENDE MAATREGELEN</t>
  </si>
  <si>
    <t>Meerkosten PV-panelen t.b.v. ENG (230 panelen, 340 Wp)</t>
  </si>
  <si>
    <t>Meerkosten t.o.v. basis</t>
  </si>
  <si>
    <t>TOTALE KOSTEN incl. nuts excl. meerkosten ENG/NOM</t>
  </si>
  <si>
    <t xml:space="preserve"> PV-installatie</t>
  </si>
  <si>
    <t>Meerkosten ENG onderhoudt PV-installatie:</t>
  </si>
  <si>
    <t>: 23-11-2020</t>
  </si>
  <si>
    <t>Meerkosten PV-panelen t.b.v. NOM (270 panelen, 360 Wp)</t>
  </si>
  <si>
    <t>INSTALLATIES Nieuwnouw SCHOOLGEDEELTE (240 m²)</t>
  </si>
  <si>
    <t>Klimaat installatie Verwarming/koeling (opwekking warmtepomp, distributie, fancoilunits per ruimte)</t>
  </si>
  <si>
    <t>N.v.t</t>
  </si>
  <si>
    <t>zit op bestaande deel</t>
  </si>
  <si>
    <t>Voorzieningen W-installatie (voedingen VRF + schakeling LBK's)</t>
  </si>
  <si>
    <t>Schilbeveiliging t.b.v. MFC en speellokaal</t>
  </si>
  <si>
    <t>PV-installaties</t>
  </si>
  <si>
    <t>INSTALLATIES Bestaand SCHOOLGEDEELTE</t>
  </si>
  <si>
    <t>INSTALLATIES Nieuwbouw SCHOOLGEDEELTE</t>
  </si>
  <si>
    <t xml:space="preserve">SO - MJOP Basisschool De Regenboog Utrecht                                                                                                                                                                                                                      </t>
  </si>
  <si>
    <t>Status</t>
  </si>
  <si>
    <t>: Versie 4</t>
  </si>
  <si>
    <t>Bijlage met MJOP ETC VVERBORGEN</t>
  </si>
  <si>
    <t>Brandbestrijdingsinstallatie (haspels)</t>
  </si>
  <si>
    <t>Zonweringsinstallatie</t>
  </si>
  <si>
    <t>Muziek / audio / video tbv harmonie</t>
  </si>
  <si>
    <t>Luchtbehandeling</t>
  </si>
  <si>
    <t xml:space="preserve">Binnenriolering </t>
  </si>
  <si>
    <t>Klimaat installatie Verwarming/koeling</t>
  </si>
  <si>
    <r>
      <t xml:space="preserve">Bovenstaande kosten zijn </t>
    </r>
    <r>
      <rPr>
        <b/>
        <u/>
        <sz val="11"/>
        <color indexed="8"/>
        <rFont val="Calibri"/>
        <family val="2"/>
      </rPr>
      <t>exclusief</t>
    </r>
    <r>
      <rPr>
        <sz val="11"/>
        <color theme="1"/>
        <rFont val="Calibri"/>
        <family val="2"/>
        <scheme val="minor"/>
      </rPr>
      <t>:</t>
    </r>
  </si>
  <si>
    <t xml:space="preserve">Buurtcentrum 't Trefpunt Barendrecht                                                                                                                                                                                               </t>
  </si>
  <si>
    <t xml:space="preserve">Installateur </t>
  </si>
  <si>
    <t xml:space="preserve">Manuren </t>
  </si>
  <si>
    <t>Materiaal</t>
  </si>
  <si>
    <t xml:space="preserve">INSTALLATIES BUURTCENTRUM </t>
  </si>
  <si>
    <t xml:space="preserve">TOTALE KOSTEN </t>
  </si>
  <si>
    <t>Onderaanneming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</si>
</sst>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_ &quot;€&quot;\ * #,##0_ ;_ &quot;€&quot;\ * \-#,##0_ ;_ &quot;€&quot;\ * &quot;-&quot;??_ ;_ @_ "/>
    <numFmt numFmtId="166" formatCode="_ &quot;€&quot;\ * #,##0.00_ ;_ &quot;€&quot;\ * \-#,##0.00_ ;_ &quot;€&quot;\ 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u/>
      <sz val="11"/>
      <color indexed="8"/>
      <name val="Calibri"/>
      <family val="2"/>
    </font>
    <font>
      <sz val="12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BAE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165" fontId="5" fillId="0" borderId="0" xfId="1" applyNumberFormat="1" applyFont="1" applyAlignment="1">
      <alignment horizontal="left" indent="6"/>
    </xf>
    <xf numFmtId="0" fontId="0" fillId="0" borderId="2" xfId="0" applyBorder="1" applyAlignment="1">
      <alignment horizontal="left" indent="1"/>
    </xf>
    <xf numFmtId="165" fontId="5" fillId="0" borderId="2" xfId="1" applyNumberFormat="1" applyFont="1" applyBorder="1" applyAlignment="1">
      <alignment horizontal="left" indent="6"/>
    </xf>
    <xf numFmtId="0" fontId="2" fillId="0" borderId="9" xfId="0" applyFont="1" applyBorder="1" applyAlignment="1">
      <alignment horizontal="left" indent="1"/>
    </xf>
    <xf numFmtId="164" fontId="0" fillId="0" borderId="10" xfId="0" applyNumberFormat="1" applyBorder="1" applyAlignment="1">
      <alignment horizontal="left" indent="1"/>
    </xf>
    <xf numFmtId="0" fontId="0" fillId="0" borderId="9" xfId="0" applyBorder="1" applyAlignment="1">
      <alignment horizontal="left" indent="1"/>
    </xf>
    <xf numFmtId="0" fontId="0" fillId="0" borderId="10" xfId="0" applyBorder="1" applyAlignment="1">
      <alignment horizontal="left" indent="1"/>
    </xf>
    <xf numFmtId="0" fontId="3" fillId="0" borderId="14" xfId="0" applyFont="1" applyBorder="1" applyAlignment="1">
      <alignment horizontal="left" indent="1"/>
    </xf>
    <xf numFmtId="0" fontId="0" fillId="0" borderId="15" xfId="0" applyBorder="1" applyAlignment="1">
      <alignment horizontal="left" indent="1"/>
    </xf>
    <xf numFmtId="0" fontId="0" fillId="0" borderId="14" xfId="0" applyBorder="1" applyAlignment="1">
      <alignment horizontal="left" indent="1"/>
    </xf>
    <xf numFmtId="166" fontId="0" fillId="0" borderId="16" xfId="1" applyNumberFormat="1" applyFont="1" applyBorder="1" applyAlignment="1">
      <alignment horizontal="right"/>
    </xf>
    <xf numFmtId="166" fontId="1" fillId="0" borderId="10" xfId="1" applyNumberFormat="1" applyBorder="1" applyAlignment="1">
      <alignment horizontal="right"/>
    </xf>
    <xf numFmtId="42" fontId="3" fillId="0" borderId="10" xfId="1" applyNumberFormat="1" applyFont="1" applyBorder="1" applyAlignment="1">
      <alignment horizontal="right"/>
    </xf>
    <xf numFmtId="0" fontId="0" fillId="0" borderId="10" xfId="0" applyBorder="1"/>
    <xf numFmtId="0" fontId="0" fillId="0" borderId="9" xfId="0" applyBorder="1"/>
    <xf numFmtId="49" fontId="0" fillId="0" borderId="9" xfId="0" applyNumberFormat="1" applyBorder="1" applyAlignment="1">
      <alignment horizontal="left" indent="1"/>
    </xf>
    <xf numFmtId="0" fontId="0" fillId="0" borderId="0" xfId="0" applyAlignment="1">
      <alignment horizontal="left" indent="5"/>
    </xf>
    <xf numFmtId="0" fontId="0" fillId="0" borderId="10" xfId="0" applyBorder="1" applyAlignment="1">
      <alignment horizontal="left" indent="5"/>
    </xf>
    <xf numFmtId="49" fontId="0" fillId="0" borderId="9" xfId="0" quotePrefix="1" applyNumberFormat="1" applyBorder="1" applyAlignment="1">
      <alignment horizontal="left" indent="1"/>
    </xf>
    <xf numFmtId="49" fontId="0" fillId="0" borderId="11" xfId="0" applyNumberFormat="1" applyBorder="1" applyAlignment="1">
      <alignment horizontal="left" indent="1"/>
    </xf>
    <xf numFmtId="0" fontId="0" fillId="0" borderId="12" xfId="0" applyBorder="1" applyAlignment="1">
      <alignment horizontal="left" indent="1"/>
    </xf>
    <xf numFmtId="0" fontId="0" fillId="0" borderId="13" xfId="0" applyBorder="1" applyAlignment="1">
      <alignment horizontal="left" indent="1"/>
    </xf>
    <xf numFmtId="166" fontId="0" fillId="0" borderId="0" xfId="0" applyNumberFormat="1"/>
    <xf numFmtId="165" fontId="1" fillId="0" borderId="3" xfId="1" applyNumberFormat="1" applyBorder="1" applyAlignment="1">
      <alignment horizontal="left" indent="6"/>
    </xf>
    <xf numFmtId="0" fontId="1" fillId="0" borderId="3" xfId="1" applyNumberFormat="1" applyBorder="1" applyAlignment="1">
      <alignment horizontal="left" indent="6"/>
    </xf>
    <xf numFmtId="165" fontId="0" fillId="0" borderId="16" xfId="1" applyNumberFormat="1" applyFont="1" applyBorder="1" applyAlignment="1">
      <alignment horizontal="left" indent="6"/>
    </xf>
    <xf numFmtId="165" fontId="1" fillId="0" borderId="0" xfId="1" applyNumberFormat="1" applyAlignment="1">
      <alignment horizontal="left" indent="6"/>
    </xf>
    <xf numFmtId="165" fontId="0" fillId="0" borderId="0" xfId="1" applyNumberFormat="1" applyFont="1" applyAlignment="1">
      <alignment horizontal="left" indent="6"/>
    </xf>
    <xf numFmtId="0" fontId="5" fillId="0" borderId="9" xfId="0" applyFont="1" applyBorder="1" applyAlignment="1">
      <alignment horizontal="left" indent="1"/>
    </xf>
    <xf numFmtId="0" fontId="0" fillId="0" borderId="3" xfId="1" applyNumberFormat="1" applyFont="1" applyBorder="1" applyAlignment="1">
      <alignment horizontal="left" indent="6"/>
    </xf>
    <xf numFmtId="44" fontId="0" fillId="0" borderId="10" xfId="0" applyNumberFormat="1" applyBorder="1" applyAlignment="1">
      <alignment horizontal="left" indent="1"/>
    </xf>
    <xf numFmtId="0" fontId="7" fillId="2" borderId="17" xfId="0" applyFont="1" applyFill="1" applyBorder="1" applyAlignment="1">
      <alignment horizontal="left" vertical="center" indent="1"/>
    </xf>
    <xf numFmtId="0" fontId="7" fillId="2" borderId="4" xfId="0" applyFont="1" applyFill="1" applyBorder="1" applyAlignment="1">
      <alignment horizontal="left" vertical="center" indent="1"/>
    </xf>
    <xf numFmtId="44" fontId="7" fillId="2" borderId="18" xfId="1" applyFont="1" applyFill="1" applyBorder="1" applyAlignment="1">
      <alignment horizontal="left" vertical="center" indent="6"/>
    </xf>
    <xf numFmtId="0" fontId="3" fillId="3" borderId="7" xfId="0" applyFont="1" applyFill="1" applyBorder="1" applyAlignment="1">
      <alignment horizontal="left" indent="1"/>
    </xf>
    <xf numFmtId="0" fontId="3" fillId="3" borderId="1" xfId="0" applyFont="1" applyFill="1" applyBorder="1" applyAlignment="1">
      <alignment horizontal="left" indent="1"/>
    </xf>
    <xf numFmtId="0" fontId="3" fillId="3" borderId="8" xfId="0" applyFont="1" applyFill="1" applyBorder="1" applyAlignment="1">
      <alignment horizontal="left" indent="1"/>
    </xf>
    <xf numFmtId="0" fontId="6" fillId="3" borderId="6" xfId="0" applyFont="1" applyFill="1" applyBorder="1" applyAlignment="1">
      <alignment horizontal="left" indent="1"/>
    </xf>
    <xf numFmtId="166" fontId="6" fillId="3" borderId="6" xfId="1" applyNumberFormat="1" applyFont="1" applyFill="1" applyBorder="1" applyAlignment="1">
      <alignment horizontal="right"/>
    </xf>
    <xf numFmtId="0" fontId="3" fillId="3" borderId="6" xfId="0" applyFont="1" applyFill="1" applyBorder="1" applyAlignment="1">
      <alignment horizontal="left" indent="1"/>
    </xf>
    <xf numFmtId="166" fontId="3" fillId="3" borderId="6" xfId="1" applyNumberFormat="1" applyFont="1" applyFill="1" applyBorder="1" applyAlignment="1">
      <alignment horizontal="right"/>
    </xf>
    <xf numFmtId="0" fontId="9" fillId="2" borderId="19" xfId="0" applyFont="1" applyFill="1" applyBorder="1" applyAlignment="1">
      <alignment horizontal="left" wrapText="1"/>
    </xf>
    <xf numFmtId="0" fontId="9" fillId="2" borderId="21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9" fillId="2" borderId="9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left" wrapText="1"/>
    </xf>
    <xf numFmtId="0" fontId="4" fillId="0" borderId="9" xfId="0" quotePrefix="1" applyFont="1" applyBorder="1" applyAlignment="1">
      <alignment horizontal="left" wrapText="1"/>
    </xf>
    <xf numFmtId="0" fontId="0" fillId="0" borderId="14" xfId="0" applyBorder="1" applyAlignment="1">
      <alignment horizontal="left" wrapText="1" indent="1"/>
    </xf>
    <xf numFmtId="0" fontId="6" fillId="0" borderId="0" xfId="0" applyFont="1" applyAlignment="1">
      <alignment horizontal="left" indent="1"/>
    </xf>
    <xf numFmtId="166" fontId="6" fillId="0" borderId="10" xfId="1" applyNumberFormat="1" applyFont="1" applyBorder="1" applyAlignment="1">
      <alignment horizontal="right"/>
    </xf>
    <xf numFmtId="165" fontId="0" fillId="0" borderId="3" xfId="1" applyNumberFormat="1" applyFont="1" applyBorder="1" applyAlignment="1">
      <alignment horizontal="center"/>
    </xf>
    <xf numFmtId="0" fontId="0" fillId="0" borderId="25" xfId="0" applyBorder="1" applyAlignment="1">
      <alignment horizontal="left" indent="1"/>
    </xf>
    <xf numFmtId="0" fontId="0" fillId="0" borderId="26" xfId="0" applyBorder="1"/>
    <xf numFmtId="0" fontId="0" fillId="0" borderId="27" xfId="0" applyBorder="1"/>
    <xf numFmtId="0" fontId="0" fillId="0" borderId="2" xfId="0" applyBorder="1"/>
    <xf numFmtId="166" fontId="1" fillId="0" borderId="15" xfId="1" applyNumberFormat="1" applyBorder="1" applyAlignment="1">
      <alignment horizontal="right"/>
    </xf>
    <xf numFmtId="166" fontId="0" fillId="0" borderId="15" xfId="1" applyNumberFormat="1" applyFont="1" applyBorder="1" applyAlignment="1">
      <alignment horizontal="right"/>
    </xf>
    <xf numFmtId="0" fontId="0" fillId="0" borderId="5" xfId="0" applyBorder="1"/>
    <xf numFmtId="166" fontId="1" fillId="0" borderId="28" xfId="1" applyNumberFormat="1" applyBorder="1" applyAlignment="1">
      <alignment horizontal="right"/>
    </xf>
    <xf numFmtId="164" fontId="0" fillId="0" borderId="0" xfId="0" applyNumberFormat="1"/>
    <xf numFmtId="165" fontId="0" fillId="0" borderId="16" xfId="1" applyNumberFormat="1" applyFont="1" applyBorder="1" applyAlignment="1">
      <alignment horizontal="center"/>
    </xf>
    <xf numFmtId="164" fontId="3" fillId="3" borderId="8" xfId="0" applyNumberFormat="1" applyFont="1" applyFill="1" applyBorder="1" applyAlignment="1">
      <alignment horizontal="left" indent="1"/>
    </xf>
    <xf numFmtId="164" fontId="7" fillId="2" borderId="18" xfId="1" applyNumberFormat="1" applyFont="1" applyFill="1" applyBorder="1" applyAlignment="1">
      <alignment horizontal="left" vertical="center" indent="6"/>
    </xf>
    <xf numFmtId="165" fontId="0" fillId="0" borderId="0" xfId="1" applyNumberFormat="1" applyFont="1" applyAlignment="1">
      <alignment horizontal="center"/>
    </xf>
    <xf numFmtId="0" fontId="0" fillId="0" borderId="2" xfId="0" applyBorder="1" applyAlignment="1">
      <alignment horizontal="left" wrapText="1" indent="1"/>
    </xf>
    <xf numFmtId="44" fontId="0" fillId="0" borderId="0" xfId="0" applyNumberFormat="1"/>
    <xf numFmtId="0" fontId="11" fillId="0" borderId="9" xfId="0" applyFont="1" applyBorder="1" applyAlignment="1">
      <alignment horizontal="left" wrapText="1"/>
    </xf>
    <xf numFmtId="0" fontId="0" fillId="0" borderId="3" xfId="1" applyNumberFormat="1" applyFont="1" applyBorder="1"/>
    <xf numFmtId="0" fontId="4" fillId="0" borderId="9" xfId="0" quotePrefix="1" applyFont="1" applyBorder="1" applyAlignment="1">
      <alignment horizontal="left"/>
    </xf>
    <xf numFmtId="44" fontId="0" fillId="0" borderId="0" xfId="1" applyFont="1"/>
    <xf numFmtId="44" fontId="0" fillId="0" borderId="2" xfId="1" applyFont="1" applyBorder="1" applyAlignment="1">
      <alignment horizontal="left" indent="1"/>
    </xf>
    <xf numFmtId="9" fontId="0" fillId="0" borderId="0" xfId="3" applyFont="1"/>
    <xf numFmtId="44" fontId="0" fillId="0" borderId="2" xfId="1" applyFont="1" applyBorder="1"/>
    <xf numFmtId="1" fontId="0" fillId="0" borderId="15" xfId="2" applyNumberFormat="1" applyFont="1" applyBorder="1" applyAlignment="1">
      <alignment horizontal="center" vertical="center"/>
    </xf>
    <xf numFmtId="0" fontId="3" fillId="0" borderId="0" xfId="0" applyFont="1"/>
    <xf numFmtId="44" fontId="3" fillId="0" borderId="0" xfId="1" applyFont="1"/>
    <xf numFmtId="44" fontId="3" fillId="0" borderId="0" xfId="0" applyNumberFormat="1" applyFont="1"/>
    <xf numFmtId="165" fontId="0" fillId="0" borderId="0" xfId="1" applyNumberFormat="1" applyFont="1"/>
    <xf numFmtId="165" fontId="3" fillId="0" borderId="0" xfId="1" applyNumberFormat="1" applyFont="1"/>
    <xf numFmtId="164" fontId="7" fillId="2" borderId="18" xfId="1" applyNumberFormat="1" applyFont="1" applyFill="1" applyBorder="1" applyAlignment="1">
      <alignment horizontal="right" vertical="center"/>
    </xf>
    <xf numFmtId="0" fontId="0" fillId="0" borderId="3" xfId="1" applyNumberFormat="1" applyFont="1" applyBorder="1" applyAlignment="1"/>
    <xf numFmtId="166" fontId="0" fillId="0" borderId="28" xfId="1" applyNumberFormat="1" applyFont="1" applyBorder="1" applyAlignment="1">
      <alignment horizontal="right"/>
    </xf>
    <xf numFmtId="0" fontId="9" fillId="2" borderId="0" xfId="0" applyFont="1" applyFill="1" applyAlignment="1">
      <alignment horizontal="left" wrapText="1"/>
    </xf>
    <xf numFmtId="0" fontId="9" fillId="2" borderId="20" xfId="0" applyFont="1" applyFill="1" applyBorder="1" applyAlignment="1">
      <alignment horizontal="left" wrapText="1"/>
    </xf>
    <xf numFmtId="0" fontId="7" fillId="2" borderId="29" xfId="0" applyFont="1" applyFill="1" applyBorder="1" applyAlignment="1">
      <alignment horizontal="left"/>
    </xf>
    <xf numFmtId="0" fontId="7" fillId="2" borderId="30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left"/>
    </xf>
    <xf numFmtId="0" fontId="10" fillId="2" borderId="22" xfId="0" applyFont="1" applyFill="1" applyBorder="1" applyAlignment="1">
      <alignment horizontal="center" wrapText="1"/>
    </xf>
    <xf numFmtId="0" fontId="10" fillId="2" borderId="23" xfId="0" applyFont="1" applyFill="1" applyBorder="1" applyAlignment="1">
      <alignment horizontal="center" wrapText="1"/>
    </xf>
    <xf numFmtId="0" fontId="10" fillId="2" borderId="24" xfId="0" applyFont="1" applyFill="1" applyBorder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9" fillId="2" borderId="20" xfId="0" applyFont="1" applyFill="1" applyBorder="1" applyAlignment="1">
      <alignment horizontal="left" wrapText="1"/>
    </xf>
    <xf numFmtId="0" fontId="3" fillId="3" borderId="32" xfId="0" applyFont="1" applyFill="1" applyBorder="1" applyAlignment="1">
      <alignment horizontal="left" indent="1"/>
    </xf>
    <xf numFmtId="0" fontId="0" fillId="0" borderId="3" xfId="0" applyBorder="1" applyAlignment="1">
      <alignment horizontal="left" indent="1"/>
    </xf>
  </cellXfs>
  <cellStyles count="4">
    <cellStyle name="Komma" xfId="2" builtinId="3"/>
    <cellStyle name="Procent" xfId="3" builtinId="5"/>
    <cellStyle name="Standaard" xfId="0" builtinId="0"/>
    <cellStyle name="Valuta" xfId="1" builtinId="4"/>
  </cellStyles>
  <dxfs count="0"/>
  <tableStyles count="0" defaultTableStyle="TableStyleMedium9" defaultPivotStyle="PivotStyleLight16"/>
  <colors>
    <mruColors>
      <color rgb="FF008B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0AF9C-52D1-4083-9E09-450B1B6DA047}">
  <dimension ref="A1:M58"/>
  <sheetViews>
    <sheetView tabSelected="1" view="pageBreakPreview" topLeftCell="A3" zoomScale="70" zoomScaleNormal="100" zoomScaleSheetLayoutView="70" workbookViewId="0">
      <selection activeCell="E30" sqref="E30"/>
    </sheetView>
  </sheetViews>
  <sheetFormatPr defaultColWidth="9.140625" defaultRowHeight="15" x14ac:dyDescent="0.25"/>
  <cols>
    <col min="1" max="1" width="71" bestFit="1" customWidth="1"/>
    <col min="2" max="2" width="10.7109375" bestFit="1" customWidth="1"/>
    <col min="3" max="6" width="41.28515625" customWidth="1"/>
    <col min="7" max="7" width="29.7109375" customWidth="1"/>
    <col min="8" max="8" width="16.7109375" bestFit="1" customWidth="1"/>
    <col min="9" max="9" width="13.42578125" bestFit="1" customWidth="1"/>
    <col min="10" max="10" width="14.42578125" bestFit="1" customWidth="1"/>
    <col min="12" max="12" width="12.7109375" bestFit="1" customWidth="1"/>
    <col min="13" max="13" width="18.140625" bestFit="1" customWidth="1"/>
  </cols>
  <sheetData>
    <row r="1" spans="1:13" ht="10.5" customHeight="1" thickBot="1" x14ac:dyDescent="0.3">
      <c r="A1" s="1"/>
      <c r="B1" s="1"/>
      <c r="C1" s="1"/>
      <c r="D1" s="1"/>
      <c r="E1" s="1"/>
      <c r="F1" s="1"/>
      <c r="G1" s="1"/>
    </row>
    <row r="2" spans="1:13" ht="36.6" customHeight="1" x14ac:dyDescent="0.55000000000000004">
      <c r="A2" s="91" t="s">
        <v>154</v>
      </c>
      <c r="B2" s="92"/>
      <c r="C2" s="92"/>
      <c r="D2" s="92"/>
      <c r="E2" s="92"/>
      <c r="F2" s="92"/>
      <c r="G2" s="93"/>
    </row>
    <row r="3" spans="1:13" ht="15.6" customHeight="1" x14ac:dyDescent="0.25">
      <c r="A3" s="48" t="s">
        <v>28</v>
      </c>
      <c r="B3" s="94"/>
      <c r="C3" s="94"/>
      <c r="D3" s="86"/>
      <c r="E3" s="86"/>
      <c r="F3" s="86"/>
      <c r="G3" s="49"/>
    </row>
    <row r="4" spans="1:13" ht="15.6" customHeight="1" x14ac:dyDescent="0.25">
      <c r="A4" s="48" t="s">
        <v>29</v>
      </c>
      <c r="B4" s="94"/>
      <c r="C4" s="94"/>
      <c r="D4" s="86"/>
      <c r="E4" s="86"/>
      <c r="F4" s="86"/>
      <c r="G4" s="49"/>
    </row>
    <row r="5" spans="1:13" ht="15.75" x14ac:dyDescent="0.25">
      <c r="A5" s="48" t="s">
        <v>30</v>
      </c>
      <c r="B5" s="94"/>
      <c r="C5" s="94"/>
      <c r="D5" s="86"/>
      <c r="E5" s="86"/>
      <c r="F5" s="86"/>
      <c r="G5" s="49"/>
    </row>
    <row r="6" spans="1:13" ht="15.75" x14ac:dyDescent="0.25">
      <c r="A6" s="48" t="s">
        <v>144</v>
      </c>
      <c r="B6" s="86"/>
      <c r="C6" s="86"/>
      <c r="D6" s="86"/>
      <c r="E6" s="86"/>
      <c r="F6" s="86"/>
      <c r="G6" s="49"/>
    </row>
    <row r="7" spans="1:13" ht="15.6" customHeight="1" x14ac:dyDescent="0.25">
      <c r="A7" s="44" t="s">
        <v>155</v>
      </c>
      <c r="B7" s="95"/>
      <c r="C7" s="95"/>
      <c r="D7" s="87"/>
      <c r="E7" s="87"/>
      <c r="F7" s="87"/>
      <c r="G7" s="45"/>
    </row>
    <row r="8" spans="1:13" ht="16.5" thickBot="1" x14ac:dyDescent="0.3">
      <c r="A8" s="50"/>
      <c r="B8" s="46"/>
      <c r="C8" s="46"/>
      <c r="D8" s="46"/>
      <c r="E8" s="46"/>
      <c r="F8" s="46"/>
      <c r="G8" s="47"/>
    </row>
    <row r="9" spans="1:13" ht="16.5" thickBot="1" x14ac:dyDescent="0.3">
      <c r="A9" s="88" t="s">
        <v>158</v>
      </c>
      <c r="B9" s="89"/>
      <c r="C9" s="89"/>
      <c r="D9" s="89"/>
      <c r="E9" s="89"/>
      <c r="F9" s="89"/>
      <c r="G9" s="90"/>
    </row>
    <row r="10" spans="1:13" x14ac:dyDescent="0.25">
      <c r="A10" s="6"/>
      <c r="B10" s="1"/>
      <c r="C10" s="1"/>
      <c r="D10" s="1"/>
      <c r="E10" s="1"/>
      <c r="F10" s="1"/>
      <c r="G10" s="7"/>
    </row>
    <row r="11" spans="1:13" x14ac:dyDescent="0.25">
      <c r="A11" s="37" t="s">
        <v>0</v>
      </c>
      <c r="B11" s="38"/>
      <c r="C11" s="38" t="s">
        <v>2</v>
      </c>
      <c r="D11" s="96" t="s">
        <v>156</v>
      </c>
      <c r="E11" s="96" t="s">
        <v>157</v>
      </c>
      <c r="F11" s="96" t="s">
        <v>160</v>
      </c>
      <c r="G11" s="39" t="s">
        <v>3</v>
      </c>
    </row>
    <row r="12" spans="1:13" x14ac:dyDescent="0.25">
      <c r="A12" s="8"/>
      <c r="B12" s="1"/>
      <c r="C12" s="1"/>
      <c r="D12" s="1"/>
      <c r="E12" s="1"/>
      <c r="F12" s="1"/>
      <c r="G12" s="9"/>
    </row>
    <row r="13" spans="1:13" x14ac:dyDescent="0.25">
      <c r="A13" s="10" t="s">
        <v>13</v>
      </c>
      <c r="B13" s="4"/>
      <c r="C13" s="4"/>
      <c r="D13" s="4"/>
      <c r="E13" s="4"/>
      <c r="F13" s="4"/>
      <c r="G13" s="11"/>
    </row>
    <row r="14" spans="1:13" x14ac:dyDescent="0.25">
      <c r="A14" s="12" t="s">
        <v>40</v>
      </c>
      <c r="B14" s="4"/>
      <c r="C14" s="4"/>
      <c r="D14" s="4"/>
      <c r="E14" s="4"/>
      <c r="F14" s="4"/>
      <c r="G14" s="60">
        <f>D14+E14+F14</f>
        <v>0</v>
      </c>
      <c r="H14" s="81"/>
      <c r="J14" s="69"/>
      <c r="L14" s="75"/>
      <c r="M14" s="69"/>
    </row>
    <row r="15" spans="1:13" x14ac:dyDescent="0.25">
      <c r="A15" s="12" t="s">
        <v>151</v>
      </c>
      <c r="B15" s="4"/>
      <c r="C15" s="4"/>
      <c r="D15" s="4"/>
      <c r="E15" s="4"/>
      <c r="F15" s="4"/>
      <c r="G15" s="60">
        <f>D15+E15+F15</f>
        <v>0</v>
      </c>
      <c r="H15" s="81"/>
      <c r="J15" s="69"/>
      <c r="L15" s="75"/>
      <c r="M15" s="69"/>
    </row>
    <row r="16" spans="1:13" x14ac:dyDescent="0.25">
      <c r="A16" s="12" t="s">
        <v>71</v>
      </c>
      <c r="B16" s="4"/>
      <c r="C16" s="4"/>
      <c r="D16" s="4"/>
      <c r="E16" s="4"/>
      <c r="F16" s="4"/>
      <c r="G16" s="60">
        <f>D16+E16+F16</f>
        <v>0</v>
      </c>
      <c r="H16" s="81"/>
      <c r="J16" s="69"/>
      <c r="L16" s="75"/>
      <c r="M16" s="69"/>
    </row>
    <row r="17" spans="1:13" x14ac:dyDescent="0.25">
      <c r="A17" s="12" t="s">
        <v>68</v>
      </c>
      <c r="B17" s="4"/>
      <c r="C17" s="4"/>
      <c r="D17" s="4"/>
      <c r="E17" s="4"/>
      <c r="F17" s="4"/>
      <c r="G17" s="60">
        <f>D17+E17+F17</f>
        <v>0</v>
      </c>
      <c r="H17" s="81"/>
      <c r="J17" s="69"/>
      <c r="L17" s="75"/>
      <c r="M17" s="69"/>
    </row>
    <row r="18" spans="1:13" x14ac:dyDescent="0.25">
      <c r="A18" s="12" t="s">
        <v>147</v>
      </c>
      <c r="B18" s="4"/>
      <c r="C18" s="4"/>
      <c r="D18" s="4"/>
      <c r="E18" s="4"/>
      <c r="F18" s="4"/>
      <c r="G18" s="60">
        <f>D18+E18+F18</f>
        <v>0</v>
      </c>
      <c r="H18" s="81"/>
      <c r="J18" s="69"/>
      <c r="L18" s="75"/>
      <c r="M18" s="69"/>
    </row>
    <row r="19" spans="1:13" x14ac:dyDescent="0.25">
      <c r="A19" s="51" t="s">
        <v>152</v>
      </c>
      <c r="B19" s="4"/>
      <c r="C19" s="4"/>
      <c r="D19" s="4"/>
      <c r="E19" s="4"/>
      <c r="F19" s="4"/>
      <c r="G19" s="60">
        <f>D19+E19+F19</f>
        <v>0</v>
      </c>
      <c r="H19" s="81"/>
      <c r="J19" s="69"/>
      <c r="L19" s="75"/>
      <c r="M19" s="69"/>
    </row>
    <row r="20" spans="1:13" x14ac:dyDescent="0.25">
      <c r="A20" s="51" t="s">
        <v>150</v>
      </c>
      <c r="B20" s="4"/>
      <c r="C20" s="4"/>
      <c r="D20" s="4"/>
      <c r="E20" s="4"/>
      <c r="F20" s="4"/>
      <c r="G20" s="60">
        <f>D20+E20+F20</f>
        <v>0</v>
      </c>
      <c r="H20" s="81"/>
      <c r="J20" s="69"/>
      <c r="L20" s="75"/>
      <c r="M20" s="69"/>
    </row>
    <row r="21" spans="1:13" hidden="1" x14ac:dyDescent="0.25">
      <c r="A21" s="51" t="s">
        <v>57</v>
      </c>
      <c r="B21" s="4"/>
      <c r="C21" s="68" t="s">
        <v>122</v>
      </c>
      <c r="D21" s="68"/>
      <c r="E21" s="68"/>
      <c r="F21" s="68"/>
      <c r="G21" s="60" t="s">
        <v>123</v>
      </c>
      <c r="H21" s="81"/>
      <c r="J21" s="69"/>
      <c r="L21" s="75"/>
      <c r="M21" s="69"/>
    </row>
    <row r="22" spans="1:13" hidden="1" x14ac:dyDescent="0.25">
      <c r="A22" s="51" t="s">
        <v>58</v>
      </c>
      <c r="B22" s="4"/>
      <c r="C22" s="4"/>
      <c r="D22" s="4"/>
      <c r="E22" s="4"/>
      <c r="F22" s="4"/>
      <c r="G22" s="60">
        <v>0</v>
      </c>
      <c r="H22" s="81"/>
      <c r="J22" s="69"/>
      <c r="L22" s="75"/>
      <c r="M22" s="69"/>
    </row>
    <row r="23" spans="1:13" hidden="1" x14ac:dyDescent="0.25">
      <c r="A23" s="51" t="s">
        <v>59</v>
      </c>
      <c r="B23" s="4"/>
      <c r="C23" s="4"/>
      <c r="D23" s="4"/>
      <c r="E23" s="4"/>
      <c r="F23" s="4"/>
      <c r="G23" s="60">
        <v>0</v>
      </c>
      <c r="H23" s="81"/>
      <c r="J23" s="69"/>
      <c r="L23" s="75"/>
      <c r="M23" s="69"/>
    </row>
    <row r="24" spans="1:13" ht="15.75" thickBot="1" x14ac:dyDescent="0.3">
      <c r="A24" s="12" t="s">
        <v>18</v>
      </c>
      <c r="B24" s="4"/>
      <c r="C24" s="4"/>
      <c r="D24" s="97"/>
      <c r="E24" s="97"/>
      <c r="F24" s="97"/>
      <c r="G24" s="60">
        <f>D24+E24+F24</f>
        <v>0</v>
      </c>
      <c r="H24" s="81"/>
      <c r="J24" s="69"/>
      <c r="L24" s="75"/>
      <c r="M24" s="69"/>
    </row>
    <row r="25" spans="1:13" ht="15.75" thickBot="1" x14ac:dyDescent="0.3">
      <c r="A25" s="12"/>
      <c r="B25" s="4"/>
      <c r="C25" s="40" t="s">
        <v>14</v>
      </c>
      <c r="D25" s="40"/>
      <c r="E25" s="40"/>
      <c r="F25" s="40"/>
      <c r="G25" s="41">
        <f>SUM(G14:G24)</f>
        <v>0</v>
      </c>
      <c r="H25" s="82"/>
      <c r="J25" s="69"/>
    </row>
    <row r="26" spans="1:13" x14ac:dyDescent="0.25">
      <c r="A26" s="12"/>
      <c r="B26" s="1"/>
      <c r="C26" s="52"/>
      <c r="D26" s="52"/>
      <c r="E26" s="52"/>
      <c r="F26" s="52"/>
      <c r="G26" s="53"/>
      <c r="J26" s="69"/>
    </row>
    <row r="27" spans="1:13" x14ac:dyDescent="0.25">
      <c r="A27" s="37" t="s">
        <v>0</v>
      </c>
      <c r="B27" s="38"/>
      <c r="C27" s="38" t="s">
        <v>2</v>
      </c>
      <c r="D27" s="96"/>
      <c r="E27" s="96"/>
      <c r="F27" s="96"/>
      <c r="G27" s="39" t="s">
        <v>3</v>
      </c>
    </row>
    <row r="28" spans="1:13" x14ac:dyDescent="0.25">
      <c r="A28" s="55"/>
      <c r="B28" s="56"/>
      <c r="C28" s="56"/>
      <c r="D28" s="56"/>
      <c r="E28" s="56"/>
      <c r="F28" s="56"/>
      <c r="G28" s="57"/>
    </row>
    <row r="29" spans="1:13" x14ac:dyDescent="0.25">
      <c r="A29" s="10" t="s">
        <v>4</v>
      </c>
      <c r="B29" s="58"/>
      <c r="C29" s="58"/>
      <c r="D29" s="58"/>
      <c r="E29" s="58"/>
      <c r="F29" s="58"/>
      <c r="G29" s="59"/>
    </row>
    <row r="30" spans="1:13" x14ac:dyDescent="0.25">
      <c r="A30" s="12" t="s">
        <v>44</v>
      </c>
      <c r="B30" s="4"/>
      <c r="C30" s="58"/>
      <c r="D30" s="58"/>
      <c r="E30" s="58"/>
      <c r="F30" s="58"/>
      <c r="G30" s="60">
        <f>D30+E30+F30</f>
        <v>0</v>
      </c>
      <c r="H30" s="81"/>
      <c r="I30" s="69"/>
    </row>
    <row r="31" spans="1:13" x14ac:dyDescent="0.25">
      <c r="A31" s="12" t="s">
        <v>45</v>
      </c>
      <c r="B31" s="58"/>
      <c r="C31" s="58"/>
      <c r="D31" s="58"/>
      <c r="E31" s="58"/>
      <c r="F31" s="58"/>
      <c r="G31" s="60">
        <f>D31+E31+F31</f>
        <v>0</v>
      </c>
      <c r="H31" s="81"/>
      <c r="J31" s="69"/>
    </row>
    <row r="32" spans="1:13" x14ac:dyDescent="0.25">
      <c r="A32" s="12" t="s">
        <v>39</v>
      </c>
      <c r="B32" s="58"/>
      <c r="C32" s="58"/>
      <c r="D32" s="58"/>
      <c r="E32" s="58"/>
      <c r="F32" s="58"/>
      <c r="G32" s="60">
        <f>D32+E32+F32</f>
        <v>0</v>
      </c>
      <c r="H32" s="81"/>
      <c r="J32" s="69"/>
    </row>
    <row r="33" spans="1:11" x14ac:dyDescent="0.25">
      <c r="A33" s="12" t="s">
        <v>73</v>
      </c>
      <c r="B33" s="58"/>
      <c r="C33" s="58"/>
      <c r="D33" s="58"/>
      <c r="E33" s="58"/>
      <c r="F33" s="58"/>
      <c r="G33" s="60">
        <f>D33+E33+F33</f>
        <v>0</v>
      </c>
      <c r="H33" s="81"/>
      <c r="J33" s="69"/>
    </row>
    <row r="34" spans="1:11" x14ac:dyDescent="0.25">
      <c r="A34" s="12" t="s">
        <v>19</v>
      </c>
      <c r="B34" s="58"/>
      <c r="C34" s="58"/>
      <c r="D34" s="58"/>
      <c r="E34" s="58"/>
      <c r="F34" s="58"/>
      <c r="G34" s="60">
        <f>D34+E34+F34</f>
        <v>0</v>
      </c>
      <c r="H34" s="81"/>
      <c r="J34" s="69"/>
    </row>
    <row r="35" spans="1:11" x14ac:dyDescent="0.25">
      <c r="A35" s="12" t="s">
        <v>33</v>
      </c>
      <c r="B35" s="58"/>
      <c r="C35" s="58"/>
      <c r="D35" s="58"/>
      <c r="E35" s="58"/>
      <c r="F35" s="58"/>
      <c r="G35" s="60">
        <f>D35+E35+F35</f>
        <v>0</v>
      </c>
      <c r="H35" s="81"/>
      <c r="J35" s="69"/>
    </row>
    <row r="36" spans="1:11" x14ac:dyDescent="0.25">
      <c r="A36" s="12" t="s">
        <v>15</v>
      </c>
      <c r="B36" s="5"/>
      <c r="C36" s="58"/>
      <c r="D36" s="58"/>
      <c r="E36" s="58"/>
      <c r="F36" s="58"/>
      <c r="G36" s="60">
        <f>D36+E36+F36</f>
        <v>0</v>
      </c>
      <c r="H36" s="81"/>
      <c r="J36" s="69"/>
    </row>
    <row r="37" spans="1:11" x14ac:dyDescent="0.25">
      <c r="A37" s="12" t="s">
        <v>34</v>
      </c>
      <c r="B37" s="5"/>
      <c r="C37" s="58"/>
      <c r="D37" s="58"/>
      <c r="E37" s="58"/>
      <c r="F37" s="58"/>
      <c r="G37" s="60">
        <f>D37+E37+F37</f>
        <v>0</v>
      </c>
      <c r="H37" s="81"/>
      <c r="J37" s="69"/>
    </row>
    <row r="38" spans="1:11" x14ac:dyDescent="0.25">
      <c r="A38" s="12" t="s">
        <v>21</v>
      </c>
      <c r="B38" s="5"/>
      <c r="C38" s="58"/>
      <c r="D38" s="58"/>
      <c r="E38" s="58"/>
      <c r="F38" s="58"/>
      <c r="G38" s="60">
        <f>D38+E38+F38</f>
        <v>0</v>
      </c>
      <c r="H38" s="81"/>
      <c r="J38" s="69"/>
    </row>
    <row r="39" spans="1:11" x14ac:dyDescent="0.25">
      <c r="A39" s="12" t="s">
        <v>149</v>
      </c>
      <c r="B39" s="61"/>
      <c r="C39" s="61"/>
      <c r="D39" s="61"/>
      <c r="E39" s="61"/>
      <c r="F39" s="61"/>
      <c r="G39" s="60">
        <f>D39+E39+F39</f>
        <v>0</v>
      </c>
      <c r="H39" s="81"/>
      <c r="J39" s="69"/>
    </row>
    <row r="40" spans="1:11" x14ac:dyDescent="0.25">
      <c r="A40" s="12" t="s">
        <v>140</v>
      </c>
      <c r="B40" s="61"/>
      <c r="C40" s="61"/>
      <c r="D40" s="61"/>
      <c r="E40" s="61"/>
      <c r="F40" s="61"/>
      <c r="G40" s="60">
        <f>D40+E40+F40</f>
        <v>0</v>
      </c>
      <c r="H40" s="81"/>
      <c r="J40" s="69"/>
    </row>
    <row r="41" spans="1:11" x14ac:dyDescent="0.25">
      <c r="A41" s="12" t="s">
        <v>148</v>
      </c>
      <c r="B41" s="61"/>
      <c r="C41" s="61"/>
      <c r="D41" s="61"/>
      <c r="E41" s="61"/>
      <c r="F41" s="61"/>
      <c r="G41" s="60">
        <f>D41+E41+F41</f>
        <v>0</v>
      </c>
      <c r="H41" s="81"/>
      <c r="J41" s="69"/>
    </row>
    <row r="42" spans="1:11" ht="20.25" customHeight="1" x14ac:dyDescent="0.25">
      <c r="A42" s="12" t="s">
        <v>5</v>
      </c>
      <c r="B42" s="61"/>
      <c r="C42" s="61"/>
      <c r="D42" s="61"/>
      <c r="E42" s="61"/>
      <c r="F42" s="61"/>
      <c r="G42" s="60">
        <f>D42+E42+F42</f>
        <v>0</v>
      </c>
      <c r="H42" s="81"/>
      <c r="J42" s="69"/>
    </row>
    <row r="43" spans="1:11" ht="15.75" thickBot="1" x14ac:dyDescent="0.3">
      <c r="A43" s="12" t="s">
        <v>35</v>
      </c>
      <c r="G43" s="60">
        <f>D43+E43+F43</f>
        <v>0</v>
      </c>
      <c r="H43" s="81"/>
      <c r="J43" s="69"/>
    </row>
    <row r="44" spans="1:11" ht="15.75" thickBot="1" x14ac:dyDescent="0.3">
      <c r="A44" s="12"/>
      <c r="B44" s="5"/>
      <c r="C44" s="42" t="s">
        <v>16</v>
      </c>
      <c r="D44" s="42"/>
      <c r="E44" s="42"/>
      <c r="F44" s="42"/>
      <c r="G44" s="43">
        <f>SUM(G30:G43)</f>
        <v>0</v>
      </c>
      <c r="H44" s="82"/>
      <c r="I44" s="63"/>
      <c r="J44" s="69"/>
      <c r="K44" s="63"/>
    </row>
    <row r="45" spans="1:11" ht="15.75" thickBot="1" x14ac:dyDescent="0.3">
      <c r="A45" s="12"/>
      <c r="B45" s="1"/>
      <c r="C45" s="52"/>
      <c r="D45" s="52"/>
      <c r="E45" s="52"/>
      <c r="F45" s="52"/>
      <c r="G45" s="53"/>
      <c r="J45" s="69"/>
    </row>
    <row r="46" spans="1:11" ht="16.5" thickBot="1" x14ac:dyDescent="0.3">
      <c r="A46" s="34" t="s">
        <v>159</v>
      </c>
      <c r="B46" s="35"/>
      <c r="C46" s="35"/>
      <c r="D46" s="35"/>
      <c r="E46" s="35"/>
      <c r="F46" s="35"/>
      <c r="G46" s="36">
        <f>G44+G25</f>
        <v>0</v>
      </c>
      <c r="H46" s="82"/>
      <c r="I46" s="63"/>
    </row>
    <row r="47" spans="1:11" x14ac:dyDescent="0.25">
      <c r="A47" s="17"/>
      <c r="B47" s="1"/>
      <c r="C47" s="1"/>
      <c r="D47" s="1"/>
      <c r="E47" s="1"/>
      <c r="F47" s="1"/>
      <c r="G47" s="7"/>
    </row>
    <row r="48" spans="1:11" x14ac:dyDescent="0.25">
      <c r="A48" s="8" t="s">
        <v>153</v>
      </c>
      <c r="B48" s="1"/>
      <c r="C48" s="1"/>
      <c r="D48" s="1"/>
      <c r="E48" s="1"/>
      <c r="F48" s="1"/>
      <c r="G48" s="9"/>
    </row>
    <row r="49" spans="1:7" x14ac:dyDescent="0.25">
      <c r="A49" s="18"/>
      <c r="B49" s="1"/>
      <c r="C49" s="1"/>
      <c r="D49" s="1"/>
      <c r="E49" s="1"/>
      <c r="F49" s="1"/>
      <c r="G49" s="9"/>
    </row>
    <row r="50" spans="1:7" x14ac:dyDescent="0.25">
      <c r="A50" s="18"/>
      <c r="B50" s="1"/>
      <c r="C50" s="1"/>
      <c r="D50" s="1"/>
      <c r="E50" s="1"/>
      <c r="F50" s="1"/>
      <c r="G50" s="9"/>
    </row>
    <row r="51" spans="1:7" x14ac:dyDescent="0.25">
      <c r="A51" s="18"/>
      <c r="B51" s="19"/>
      <c r="G51" s="16"/>
    </row>
    <row r="52" spans="1:7" x14ac:dyDescent="0.25">
      <c r="A52" s="18"/>
      <c r="G52" s="20"/>
    </row>
    <row r="53" spans="1:7" x14ac:dyDescent="0.25">
      <c r="A53" s="18"/>
      <c r="G53" s="16"/>
    </row>
    <row r="54" spans="1:7" x14ac:dyDescent="0.25">
      <c r="A54" s="18"/>
      <c r="G54" s="16"/>
    </row>
    <row r="55" spans="1:7" x14ac:dyDescent="0.25">
      <c r="A55" s="21"/>
      <c r="G55" s="16"/>
    </row>
    <row r="56" spans="1:7" x14ac:dyDescent="0.25">
      <c r="A56" s="21"/>
      <c r="G56" s="16"/>
    </row>
    <row r="57" spans="1:7" x14ac:dyDescent="0.25">
      <c r="A57" s="21"/>
      <c r="G57" s="16"/>
    </row>
    <row r="58" spans="1:7" ht="15.75" thickBot="1" x14ac:dyDescent="0.3">
      <c r="A58" s="22"/>
      <c r="B58" s="23"/>
      <c r="C58" s="23"/>
      <c r="D58" s="23"/>
      <c r="E58" s="23"/>
      <c r="F58" s="23"/>
      <c r="G58" s="24"/>
    </row>
  </sheetData>
  <mergeCells count="6">
    <mergeCell ref="A9:G9"/>
    <mergeCell ref="A2:G2"/>
    <mergeCell ref="B3:C3"/>
    <mergeCell ref="B4:C4"/>
    <mergeCell ref="B5:C5"/>
    <mergeCell ref="B7:C7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F99BF-CF0C-4DBA-B945-2A796648943F}">
  <dimension ref="A1:P80"/>
  <sheetViews>
    <sheetView view="pageBreakPreview" topLeftCell="A44" zoomScaleNormal="100" zoomScaleSheetLayoutView="100" workbookViewId="0">
      <selection activeCell="D4" sqref="D4"/>
    </sheetView>
  </sheetViews>
  <sheetFormatPr defaultColWidth="9.140625" defaultRowHeight="15" x14ac:dyDescent="0.25"/>
  <cols>
    <col min="1" max="1" width="71" bestFit="1" customWidth="1"/>
    <col min="2" max="2" width="21" customWidth="1"/>
    <col min="3" max="3" width="38.140625" bestFit="1" customWidth="1"/>
    <col min="4" max="4" width="29.7109375" customWidth="1"/>
    <col min="5" max="5" width="12.42578125" bestFit="1" customWidth="1"/>
    <col min="6" max="6" width="12.7109375" customWidth="1"/>
    <col min="8" max="8" width="19.42578125" style="78" bestFit="1" customWidth="1"/>
    <col min="9" max="9" width="12.7109375" bestFit="1" customWidth="1"/>
    <col min="10" max="10" width="19.42578125" bestFit="1" customWidth="1"/>
    <col min="13" max="13" width="14.42578125" bestFit="1" customWidth="1"/>
    <col min="14" max="14" width="11.7109375" bestFit="1" customWidth="1"/>
  </cols>
  <sheetData>
    <row r="1" spans="1:16" ht="10.5" customHeight="1" thickBot="1" x14ac:dyDescent="0.3">
      <c r="A1" s="1"/>
      <c r="B1" s="1"/>
      <c r="C1" s="1"/>
      <c r="D1" s="1"/>
    </row>
    <row r="2" spans="1:16" ht="36.6" customHeight="1" x14ac:dyDescent="0.55000000000000004">
      <c r="A2" s="91" t="s">
        <v>143</v>
      </c>
      <c r="B2" s="92"/>
      <c r="C2" s="92"/>
      <c r="D2" s="93"/>
    </row>
    <row r="3" spans="1:16" ht="15.6" customHeight="1" x14ac:dyDescent="0.25">
      <c r="A3" s="48" t="s">
        <v>28</v>
      </c>
      <c r="B3" s="94">
        <f>'opgave '!B3</f>
        <v>0</v>
      </c>
      <c r="C3" s="94"/>
      <c r="D3" s="49"/>
    </row>
    <row r="4" spans="1:16" ht="15.6" customHeight="1" x14ac:dyDescent="0.25">
      <c r="A4" s="48" t="s">
        <v>29</v>
      </c>
      <c r="B4" s="94">
        <f>'opgave '!B4</f>
        <v>0</v>
      </c>
      <c r="C4" s="94"/>
      <c r="D4" s="49"/>
    </row>
    <row r="5" spans="1:16" ht="15.75" customHeight="1" x14ac:dyDescent="0.25">
      <c r="A5" s="48" t="s">
        <v>30</v>
      </c>
      <c r="B5" s="94">
        <f>'opgave '!B5</f>
        <v>0</v>
      </c>
      <c r="C5" s="94"/>
      <c r="D5" s="49" t="s">
        <v>146</v>
      </c>
    </row>
    <row r="6" spans="1:16" ht="15.75" x14ac:dyDescent="0.25">
      <c r="A6" s="48" t="s">
        <v>144</v>
      </c>
      <c r="B6" s="86" t="s">
        <v>145</v>
      </c>
      <c r="C6" s="86"/>
      <c r="D6" s="49"/>
      <c r="H6"/>
    </row>
    <row r="7" spans="1:16" ht="15.6" customHeight="1" x14ac:dyDescent="0.25">
      <c r="A7" s="44" t="s">
        <v>31</v>
      </c>
      <c r="B7" s="95" t="s">
        <v>56</v>
      </c>
      <c r="C7" s="95"/>
      <c r="D7" s="45"/>
    </row>
    <row r="8" spans="1:16" ht="15.75" x14ac:dyDescent="0.25">
      <c r="A8" s="70" t="s">
        <v>89</v>
      </c>
      <c r="B8" s="46"/>
      <c r="C8" s="46"/>
      <c r="D8" s="47"/>
      <c r="K8" t="s">
        <v>115</v>
      </c>
      <c r="M8" s="73">
        <v>30000</v>
      </c>
    </row>
    <row r="9" spans="1:16" ht="15.75" x14ac:dyDescent="0.25">
      <c r="A9" s="72" t="s">
        <v>96</v>
      </c>
      <c r="B9" s="46"/>
      <c r="C9" s="46"/>
      <c r="D9" s="47"/>
      <c r="K9" t="s">
        <v>114</v>
      </c>
      <c r="L9">
        <v>40</v>
      </c>
      <c r="M9" s="73">
        <f>12000*25</f>
        <v>300000</v>
      </c>
    </row>
    <row r="10" spans="1:16" ht="16.5" thickBot="1" x14ac:dyDescent="0.3">
      <c r="A10" s="50"/>
      <c r="B10" s="46"/>
      <c r="C10" s="46"/>
      <c r="D10" s="47"/>
      <c r="K10" t="s">
        <v>116</v>
      </c>
    </row>
    <row r="11" spans="1:16" ht="16.5" thickBot="1" x14ac:dyDescent="0.3">
      <c r="A11" s="88" t="s">
        <v>141</v>
      </c>
      <c r="B11" s="89"/>
      <c r="C11" s="89"/>
      <c r="D11" s="90"/>
    </row>
    <row r="12" spans="1:16" x14ac:dyDescent="0.25">
      <c r="A12" s="6"/>
      <c r="B12" s="1"/>
      <c r="C12" s="1"/>
      <c r="D12" s="7"/>
    </row>
    <row r="13" spans="1:16" x14ac:dyDescent="0.25">
      <c r="A13" s="37" t="s">
        <v>0</v>
      </c>
      <c r="B13" s="38" t="s">
        <v>107</v>
      </c>
      <c r="C13" s="38" t="s">
        <v>108</v>
      </c>
      <c r="D13" s="39" t="s">
        <v>111</v>
      </c>
      <c r="F13" t="s">
        <v>120</v>
      </c>
      <c r="H13" s="80">
        <f>H15/25</f>
        <v>39959</v>
      </c>
      <c r="J13" s="69" t="e">
        <f>J15*0.1</f>
        <v>#REF!</v>
      </c>
      <c r="M13" s="69">
        <f>M16/6585</f>
        <v>104.4039483675019</v>
      </c>
      <c r="N13" s="69">
        <f>M13/25</f>
        <v>4.1761579347000755</v>
      </c>
    </row>
    <row r="14" spans="1:16" x14ac:dyDescent="0.25">
      <c r="A14" s="8"/>
      <c r="B14" s="1"/>
      <c r="C14" s="1"/>
      <c r="D14" s="9"/>
      <c r="H14" s="79" t="s">
        <v>112</v>
      </c>
    </row>
    <row r="15" spans="1:16" x14ac:dyDescent="0.25">
      <c r="A15" s="10" t="s">
        <v>13</v>
      </c>
      <c r="B15" s="4"/>
      <c r="C15" s="4"/>
      <c r="D15" s="11"/>
      <c r="H15" s="79">
        <f>SUM(H16:H37)</f>
        <v>998975</v>
      </c>
      <c r="J15" s="79" t="e">
        <f>SUM(J16:J37)</f>
        <v>#REF!</v>
      </c>
      <c r="K15" t="e">
        <f>H15/J15</f>
        <v>#REF!</v>
      </c>
      <c r="N15" t="s">
        <v>119</v>
      </c>
    </row>
    <row r="16" spans="1:16" x14ac:dyDescent="0.25">
      <c r="A16" s="12" t="s">
        <v>109</v>
      </c>
      <c r="B16" s="4" t="s">
        <v>105</v>
      </c>
      <c r="C16" s="74">
        <v>2500</v>
      </c>
      <c r="D16" s="77">
        <v>1</v>
      </c>
      <c r="E16">
        <f>25/D16</f>
        <v>25</v>
      </c>
      <c r="F16" s="69">
        <f>E16*C16</f>
        <v>62500</v>
      </c>
      <c r="H16" s="79"/>
      <c r="L16" t="s">
        <v>113</v>
      </c>
      <c r="M16" s="69">
        <f>F16+F19+F22+F25+F28+F35</f>
        <v>687500</v>
      </c>
      <c r="N16" s="69">
        <f>M16/25</f>
        <v>27500</v>
      </c>
      <c r="P16">
        <v>30000</v>
      </c>
    </row>
    <row r="17" spans="1:16" x14ac:dyDescent="0.25">
      <c r="A17" s="12" t="s">
        <v>109</v>
      </c>
      <c r="B17" s="4" t="s">
        <v>104</v>
      </c>
      <c r="C17" s="74">
        <v>750</v>
      </c>
      <c r="D17" s="77">
        <v>5</v>
      </c>
      <c r="E17">
        <f>25/D17</f>
        <v>5</v>
      </c>
      <c r="F17" s="69">
        <f t="shared" ref="F17:F30" si="0">E17*C17</f>
        <v>3750</v>
      </c>
      <c r="H17" s="79"/>
      <c r="L17" t="s">
        <v>117</v>
      </c>
      <c r="M17" s="69">
        <f>F17+F20+F23+F26+F29+F36</f>
        <v>61125</v>
      </c>
      <c r="N17" s="69">
        <f>M17/25</f>
        <v>2445</v>
      </c>
      <c r="P17">
        <v>12000</v>
      </c>
    </row>
    <row r="18" spans="1:16" x14ac:dyDescent="0.25">
      <c r="A18" s="12" t="s">
        <v>109</v>
      </c>
      <c r="B18" s="4" t="s">
        <v>106</v>
      </c>
      <c r="C18" s="74">
        <v>17500</v>
      </c>
      <c r="D18" s="77">
        <v>25</v>
      </c>
      <c r="E18">
        <f>25/D18</f>
        <v>1</v>
      </c>
      <c r="F18" s="69">
        <f t="shared" si="0"/>
        <v>17500</v>
      </c>
      <c r="H18" s="79">
        <f>F18+F17+F16</f>
        <v>83750</v>
      </c>
      <c r="J18" s="79">
        <f>'opgave '!G14+'opgave '!G15+'opgave '!G16+'opgave '!G17</f>
        <v>0</v>
      </c>
      <c r="L18" t="s">
        <v>118</v>
      </c>
      <c r="M18" s="69">
        <f>F18+F21+F24+F27+F30+F37</f>
        <v>250350</v>
      </c>
      <c r="N18" s="69">
        <f>M18/25</f>
        <v>10014</v>
      </c>
    </row>
    <row r="19" spans="1:16" x14ac:dyDescent="0.25">
      <c r="A19" s="12" t="s">
        <v>100</v>
      </c>
      <c r="B19" s="4" t="s">
        <v>105</v>
      </c>
      <c r="C19" s="74">
        <v>4500</v>
      </c>
      <c r="D19" s="77">
        <v>1</v>
      </c>
      <c r="E19">
        <f>25/D19</f>
        <v>25</v>
      </c>
      <c r="F19" s="69">
        <f t="shared" si="0"/>
        <v>112500</v>
      </c>
      <c r="H19" s="79"/>
    </row>
    <row r="20" spans="1:16" x14ac:dyDescent="0.25">
      <c r="A20" s="12" t="s">
        <v>100</v>
      </c>
      <c r="B20" s="4" t="s">
        <v>104</v>
      </c>
      <c r="C20" s="74">
        <v>1500</v>
      </c>
      <c r="D20" s="77">
        <v>5</v>
      </c>
      <c r="E20">
        <f t="shared" ref="E20:E30" si="1">25/D20</f>
        <v>5</v>
      </c>
      <c r="F20" s="69">
        <f t="shared" si="0"/>
        <v>7500</v>
      </c>
      <c r="H20" s="79"/>
    </row>
    <row r="21" spans="1:16" x14ac:dyDescent="0.25">
      <c r="A21" s="12" t="s">
        <v>100</v>
      </c>
      <c r="B21" s="4" t="s">
        <v>106</v>
      </c>
      <c r="C21" s="74">
        <v>42650</v>
      </c>
      <c r="D21" s="77">
        <v>25</v>
      </c>
      <c r="E21">
        <f t="shared" si="1"/>
        <v>1</v>
      </c>
      <c r="F21" s="69">
        <f t="shared" si="0"/>
        <v>42650</v>
      </c>
      <c r="H21" s="79">
        <f>F21+F20+F19</f>
        <v>162650</v>
      </c>
      <c r="J21" s="79" t="e">
        <f>'opgave '!G19+'opgave '!#REF!</f>
        <v>#REF!</v>
      </c>
    </row>
    <row r="22" spans="1:16" x14ac:dyDescent="0.25">
      <c r="A22" s="12" t="s">
        <v>101</v>
      </c>
      <c r="B22" s="4" t="s">
        <v>105</v>
      </c>
      <c r="C22" s="74">
        <v>7500</v>
      </c>
      <c r="D22" s="77">
        <v>1</v>
      </c>
      <c r="E22">
        <f t="shared" si="1"/>
        <v>25</v>
      </c>
      <c r="F22" s="69">
        <f t="shared" si="0"/>
        <v>187500</v>
      </c>
      <c r="H22" s="79"/>
      <c r="J22" s="79"/>
    </row>
    <row r="23" spans="1:16" x14ac:dyDescent="0.25">
      <c r="A23" s="12" t="s">
        <v>101</v>
      </c>
      <c r="B23" s="4" t="s">
        <v>104</v>
      </c>
      <c r="C23" s="74">
        <v>2500</v>
      </c>
      <c r="D23" s="77">
        <v>5</v>
      </c>
      <c r="E23">
        <f t="shared" si="1"/>
        <v>5</v>
      </c>
      <c r="F23" s="69">
        <f t="shared" si="0"/>
        <v>12500</v>
      </c>
      <c r="H23" s="79"/>
      <c r="J23" s="79"/>
    </row>
    <row r="24" spans="1:16" x14ac:dyDescent="0.25">
      <c r="A24" s="12" t="s">
        <v>101</v>
      </c>
      <c r="B24" s="4" t="s">
        <v>106</v>
      </c>
      <c r="C24" s="74">
        <v>48000</v>
      </c>
      <c r="D24" s="77">
        <v>25</v>
      </c>
      <c r="E24">
        <f t="shared" si="1"/>
        <v>1</v>
      </c>
      <c r="F24" s="69">
        <f t="shared" si="0"/>
        <v>48000</v>
      </c>
      <c r="H24" s="79">
        <f>F24+F23+F22</f>
        <v>248000</v>
      </c>
      <c r="J24" s="79">
        <f>'opgave '!G20</f>
        <v>0</v>
      </c>
    </row>
    <row r="25" spans="1:16" x14ac:dyDescent="0.25">
      <c r="A25" s="12" t="s">
        <v>124</v>
      </c>
      <c r="B25" s="4" t="s">
        <v>105</v>
      </c>
      <c r="C25" s="74">
        <v>250</v>
      </c>
      <c r="D25" s="77">
        <v>1</v>
      </c>
      <c r="E25">
        <f t="shared" si="1"/>
        <v>25</v>
      </c>
      <c r="F25" s="69">
        <f t="shared" si="0"/>
        <v>6250</v>
      </c>
      <c r="H25" s="79"/>
      <c r="J25" s="79"/>
    </row>
    <row r="26" spans="1:16" x14ac:dyDescent="0.25">
      <c r="A26" s="12" t="s">
        <v>124</v>
      </c>
      <c r="B26" s="4" t="s">
        <v>104</v>
      </c>
      <c r="C26" s="74">
        <v>750</v>
      </c>
      <c r="D26" s="77">
        <v>5</v>
      </c>
      <c r="E26">
        <f t="shared" si="1"/>
        <v>5</v>
      </c>
      <c r="F26" s="69">
        <f t="shared" si="0"/>
        <v>3750</v>
      </c>
      <c r="H26" s="79"/>
      <c r="J26" s="79"/>
    </row>
    <row r="27" spans="1:16" x14ac:dyDescent="0.25">
      <c r="A27" s="12" t="s">
        <v>124</v>
      </c>
      <c r="B27" s="4" t="s">
        <v>106</v>
      </c>
      <c r="C27" s="74">
        <v>3450</v>
      </c>
      <c r="D27" s="77">
        <v>25</v>
      </c>
      <c r="E27">
        <f t="shared" si="1"/>
        <v>1</v>
      </c>
      <c r="F27" s="69">
        <f t="shared" si="0"/>
        <v>3450</v>
      </c>
      <c r="H27" s="79">
        <f>F27+F26+F25</f>
        <v>13450</v>
      </c>
      <c r="J27" s="79" t="str">
        <f>'opgave '!G21</f>
        <v>N.v.t.</v>
      </c>
    </row>
    <row r="28" spans="1:16" x14ac:dyDescent="0.25">
      <c r="A28" s="12" t="s">
        <v>102</v>
      </c>
      <c r="B28" s="4" t="s">
        <v>105</v>
      </c>
      <c r="C28" s="74">
        <v>1250</v>
      </c>
      <c r="D28" s="77">
        <v>1</v>
      </c>
      <c r="E28">
        <f t="shared" si="1"/>
        <v>25</v>
      </c>
      <c r="F28" s="69">
        <f t="shared" si="0"/>
        <v>31250</v>
      </c>
      <c r="H28" s="79"/>
      <c r="J28" s="79"/>
    </row>
    <row r="29" spans="1:16" x14ac:dyDescent="0.25">
      <c r="A29" s="12" t="s">
        <v>102</v>
      </c>
      <c r="B29" s="4" t="s">
        <v>104</v>
      </c>
      <c r="C29" s="74">
        <v>4850</v>
      </c>
      <c r="D29" s="77">
        <v>5</v>
      </c>
      <c r="E29">
        <f t="shared" si="1"/>
        <v>5</v>
      </c>
      <c r="F29" s="69">
        <f t="shared" si="0"/>
        <v>24250</v>
      </c>
      <c r="H29" s="79"/>
      <c r="J29" s="79"/>
    </row>
    <row r="30" spans="1:16" x14ac:dyDescent="0.25">
      <c r="A30" s="12" t="s">
        <v>102</v>
      </c>
      <c r="B30" s="4" t="s">
        <v>106</v>
      </c>
      <c r="C30" s="74">
        <v>17500</v>
      </c>
      <c r="D30" s="77">
        <v>10</v>
      </c>
      <c r="E30">
        <f t="shared" si="1"/>
        <v>2.5</v>
      </c>
      <c r="F30" s="69">
        <f t="shared" si="0"/>
        <v>43750</v>
      </c>
      <c r="H30" s="79">
        <f>F30+F29+F28</f>
        <v>99250</v>
      </c>
      <c r="J30" s="79">
        <f>'opgave '!G24</f>
        <v>0</v>
      </c>
    </row>
    <row r="31" spans="1:16" x14ac:dyDescent="0.25">
      <c r="A31" s="12"/>
      <c r="B31" s="1"/>
      <c r="C31" s="52"/>
      <c r="D31" s="53"/>
      <c r="H31" s="79"/>
      <c r="J31" s="79"/>
    </row>
    <row r="32" spans="1:16" x14ac:dyDescent="0.25">
      <c r="A32" s="37" t="s">
        <v>0</v>
      </c>
      <c r="B32" s="38" t="s">
        <v>107</v>
      </c>
      <c r="C32" s="38" t="s">
        <v>108</v>
      </c>
      <c r="D32" s="39" t="s">
        <v>111</v>
      </c>
      <c r="H32" s="79"/>
      <c r="J32" s="79"/>
    </row>
    <row r="33" spans="1:14" x14ac:dyDescent="0.25">
      <c r="A33" s="55"/>
      <c r="B33" s="56"/>
      <c r="C33" s="56"/>
      <c r="D33" s="57"/>
      <c r="H33" s="79" t="s">
        <v>112</v>
      </c>
      <c r="J33" s="79"/>
    </row>
    <row r="34" spans="1:14" x14ac:dyDescent="0.25">
      <c r="A34" s="10" t="s">
        <v>4</v>
      </c>
      <c r="B34" s="58"/>
      <c r="C34" s="58"/>
      <c r="D34" s="59"/>
      <c r="H34" s="79"/>
      <c r="J34" s="79"/>
    </row>
    <row r="35" spans="1:14" x14ac:dyDescent="0.25">
      <c r="A35" s="12" t="s">
        <v>103</v>
      </c>
      <c r="B35" s="4" t="s">
        <v>105</v>
      </c>
      <c r="C35" s="76">
        <v>11500</v>
      </c>
      <c r="D35" s="77">
        <v>1</v>
      </c>
      <c r="E35">
        <f t="shared" ref="E35:E37" si="2">25/D35</f>
        <v>25</v>
      </c>
      <c r="F35" s="69">
        <f>E35*C35</f>
        <v>287500</v>
      </c>
      <c r="H35" s="79"/>
      <c r="J35" s="79"/>
    </row>
    <row r="36" spans="1:14" x14ac:dyDescent="0.25">
      <c r="A36" s="12" t="s">
        <v>103</v>
      </c>
      <c r="B36" s="4" t="s">
        <v>104</v>
      </c>
      <c r="C36" s="76">
        <v>3750</v>
      </c>
      <c r="D36" s="77">
        <v>10</v>
      </c>
      <c r="E36">
        <f t="shared" si="2"/>
        <v>2.5</v>
      </c>
      <c r="F36" s="69">
        <f>E36*C36</f>
        <v>9375</v>
      </c>
      <c r="H36" s="79"/>
      <c r="J36" s="79"/>
    </row>
    <row r="37" spans="1:14" x14ac:dyDescent="0.25">
      <c r="A37" s="12" t="s">
        <v>103</v>
      </c>
      <c r="B37" s="4" t="s">
        <v>106</v>
      </c>
      <c r="C37" s="76">
        <v>95000</v>
      </c>
      <c r="D37" s="77">
        <v>25</v>
      </c>
      <c r="E37">
        <f t="shared" si="2"/>
        <v>1</v>
      </c>
      <c r="F37" s="69">
        <f>E37*C37</f>
        <v>95000</v>
      </c>
      <c r="H37" s="79">
        <f>F37+F36+F35</f>
        <v>391875</v>
      </c>
      <c r="I37" s="69">
        <f>J37*0.25</f>
        <v>0</v>
      </c>
      <c r="J37" s="79">
        <f>'opgave '!G44</f>
        <v>0</v>
      </c>
    </row>
    <row r="38" spans="1:14" x14ac:dyDescent="0.25">
      <c r="A38" s="55"/>
      <c r="B38" s="56"/>
      <c r="C38" s="56"/>
      <c r="D38" s="57"/>
      <c r="H38" s="79" t="s">
        <v>112</v>
      </c>
      <c r="J38" s="79"/>
    </row>
    <row r="39" spans="1:14" x14ac:dyDescent="0.25">
      <c r="A39" s="10" t="s">
        <v>131</v>
      </c>
      <c r="B39" s="58"/>
      <c r="C39" s="58"/>
      <c r="D39" s="59"/>
      <c r="H39" s="79"/>
      <c r="J39" s="79"/>
    </row>
    <row r="40" spans="1:14" x14ac:dyDescent="0.25">
      <c r="A40" s="12" t="s">
        <v>130</v>
      </c>
      <c r="B40" s="4" t="s">
        <v>105</v>
      </c>
      <c r="C40" s="76">
        <v>500</v>
      </c>
      <c r="D40" s="77">
        <v>1</v>
      </c>
      <c r="E40">
        <f t="shared" ref="E40:E42" si="3">25/D40</f>
        <v>25</v>
      </c>
      <c r="F40" s="69">
        <f>E40*C40</f>
        <v>12500</v>
      </c>
      <c r="H40" s="79"/>
      <c r="J40" s="79"/>
    </row>
    <row r="41" spans="1:14" x14ac:dyDescent="0.25">
      <c r="A41" s="12" t="s">
        <v>130</v>
      </c>
      <c r="B41" s="4" t="s">
        <v>104</v>
      </c>
      <c r="C41" s="76">
        <v>1250</v>
      </c>
      <c r="D41" s="77">
        <v>10</v>
      </c>
      <c r="E41">
        <f t="shared" si="3"/>
        <v>2.5</v>
      </c>
      <c r="F41" s="69">
        <f>E41*C41</f>
        <v>3125</v>
      </c>
      <c r="H41" s="79"/>
      <c r="J41" s="79"/>
    </row>
    <row r="42" spans="1:14" x14ac:dyDescent="0.25">
      <c r="A42" s="12" t="s">
        <v>130</v>
      </c>
      <c r="B42" s="4" t="s">
        <v>106</v>
      </c>
      <c r="C42" s="76">
        <v>58000</v>
      </c>
      <c r="D42" s="77">
        <v>25</v>
      </c>
      <c r="E42">
        <f t="shared" si="3"/>
        <v>1</v>
      </c>
      <c r="F42" s="69">
        <f>E42*C42</f>
        <v>58000</v>
      </c>
      <c r="H42" s="79">
        <f>F42+F41+F40</f>
        <v>73625</v>
      </c>
      <c r="I42" s="69" t="e">
        <f>J42*0.25</f>
        <v>#REF!</v>
      </c>
      <c r="J42" s="79" t="e">
        <f>'opgave '!#REF!</f>
        <v>#REF!</v>
      </c>
    </row>
    <row r="43" spans="1:14" ht="15.75" thickBot="1" x14ac:dyDescent="0.3">
      <c r="A43" s="12"/>
      <c r="B43" s="1"/>
      <c r="C43" s="52"/>
      <c r="D43" s="53"/>
      <c r="H43" s="79"/>
    </row>
    <row r="44" spans="1:14" ht="16.5" thickBot="1" x14ac:dyDescent="0.3">
      <c r="A44" s="34"/>
      <c r="B44" s="35"/>
      <c r="C44" s="35"/>
      <c r="D44" s="36"/>
      <c r="H44" s="79"/>
    </row>
    <row r="45" spans="1:14" ht="16.5" thickBot="1" x14ac:dyDescent="0.3">
      <c r="A45" s="50"/>
      <c r="B45" s="46"/>
      <c r="C45" s="46"/>
      <c r="D45" s="47"/>
      <c r="K45" t="s">
        <v>116</v>
      </c>
    </row>
    <row r="46" spans="1:14" ht="16.5" thickBot="1" x14ac:dyDescent="0.3">
      <c r="A46" s="88" t="s">
        <v>142</v>
      </c>
      <c r="B46" s="89"/>
      <c r="C46" s="89"/>
      <c r="D46" s="90"/>
    </row>
    <row r="47" spans="1:14" x14ac:dyDescent="0.25">
      <c r="A47" s="6"/>
      <c r="B47" s="1"/>
      <c r="C47" s="1"/>
      <c r="D47" s="7"/>
    </row>
    <row r="48" spans="1:14" x14ac:dyDescent="0.25">
      <c r="A48" s="37" t="s">
        <v>0</v>
      </c>
      <c r="B48" s="38" t="s">
        <v>107</v>
      </c>
      <c r="C48" s="38" t="s">
        <v>108</v>
      </c>
      <c r="D48" s="39" t="s">
        <v>111</v>
      </c>
      <c r="F48" t="s">
        <v>120</v>
      </c>
      <c r="H48" s="80">
        <f>H50/25</f>
        <v>3516.3</v>
      </c>
      <c r="J48" s="69" t="e">
        <f>J50*0.1</f>
        <v>#REF!</v>
      </c>
      <c r="M48" s="69">
        <f>M51/6585</f>
        <v>6.3971146545178437</v>
      </c>
      <c r="N48" s="69">
        <f>M48/25</f>
        <v>0.25588458618071375</v>
      </c>
    </row>
    <row r="49" spans="1:16" x14ac:dyDescent="0.25">
      <c r="A49" s="8"/>
      <c r="B49" s="1"/>
      <c r="C49" s="1"/>
      <c r="D49" s="9"/>
      <c r="H49" s="79" t="s">
        <v>112</v>
      </c>
    </row>
    <row r="50" spans="1:16" x14ac:dyDescent="0.25">
      <c r="A50" s="10" t="s">
        <v>13</v>
      </c>
      <c r="B50" s="4"/>
      <c r="C50" s="4"/>
      <c r="D50" s="11"/>
      <c r="H50" s="79">
        <f>SUM(H51:H78)</f>
        <v>87907.5</v>
      </c>
      <c r="J50" s="79" t="e">
        <f>SUM(J51:J72)</f>
        <v>#REF!</v>
      </c>
      <c r="K50" t="e">
        <f>H50/J50</f>
        <v>#REF!</v>
      </c>
      <c r="N50" t="s">
        <v>119</v>
      </c>
    </row>
    <row r="51" spans="1:16" x14ac:dyDescent="0.25">
      <c r="A51" s="12" t="s">
        <v>109</v>
      </c>
      <c r="B51" s="4" t="s">
        <v>105</v>
      </c>
      <c r="C51" s="74">
        <v>35</v>
      </c>
      <c r="D51" s="77">
        <v>1</v>
      </c>
      <c r="E51">
        <f>25/D51</f>
        <v>25</v>
      </c>
      <c r="F51" s="69">
        <f>E51*C51</f>
        <v>875</v>
      </c>
      <c r="H51" s="79"/>
      <c r="L51" t="s">
        <v>113</v>
      </c>
      <c r="M51" s="69">
        <f>F51+F54+F57+F60+F63+F70</f>
        <v>42125</v>
      </c>
      <c r="N51" s="69">
        <f>M51/25</f>
        <v>1685</v>
      </c>
      <c r="P51">
        <v>30000</v>
      </c>
    </row>
    <row r="52" spans="1:16" x14ac:dyDescent="0.25">
      <c r="A52" s="12" t="s">
        <v>109</v>
      </c>
      <c r="B52" s="4" t="s">
        <v>104</v>
      </c>
      <c r="C52" s="74">
        <v>150</v>
      </c>
      <c r="D52" s="77">
        <v>5</v>
      </c>
      <c r="E52">
        <f>25/D52</f>
        <v>5</v>
      </c>
      <c r="F52" s="69">
        <f t="shared" ref="F52:F65" si="4">E52*C52</f>
        <v>750</v>
      </c>
      <c r="H52" s="79"/>
      <c r="L52" t="s">
        <v>117</v>
      </c>
      <c r="M52" s="69">
        <f>F52+F55+F58+F61+F64+F71</f>
        <v>4962.5</v>
      </c>
      <c r="N52" s="69">
        <f>M52/25</f>
        <v>198.5</v>
      </c>
      <c r="P52">
        <v>12000</v>
      </c>
    </row>
    <row r="53" spans="1:16" x14ac:dyDescent="0.25">
      <c r="A53" s="12" t="s">
        <v>109</v>
      </c>
      <c r="B53" s="4" t="s">
        <v>106</v>
      </c>
      <c r="C53" s="74">
        <v>2750</v>
      </c>
      <c r="D53" s="77">
        <v>25</v>
      </c>
      <c r="E53">
        <f>25/D53</f>
        <v>1</v>
      </c>
      <c r="F53" s="69">
        <f t="shared" si="4"/>
        <v>2750</v>
      </c>
      <c r="H53" s="79">
        <f>F53+F52+F51</f>
        <v>4375</v>
      </c>
      <c r="J53" s="79" t="e">
        <f>'opgave '!#REF!+'opgave '!#REF!+'opgave '!#REF!+'opgave '!#REF!</f>
        <v>#REF!</v>
      </c>
      <c r="L53" t="s">
        <v>118</v>
      </c>
      <c r="M53" s="69">
        <f>F53+F56+F59+F62+F65+F72</f>
        <v>27395</v>
      </c>
      <c r="N53" s="69">
        <f>M53/25</f>
        <v>1095.8</v>
      </c>
    </row>
    <row r="54" spans="1:16" x14ac:dyDescent="0.25">
      <c r="A54" s="12" t="s">
        <v>100</v>
      </c>
      <c r="B54" s="4" t="s">
        <v>105</v>
      </c>
      <c r="C54" s="74">
        <v>375</v>
      </c>
      <c r="D54" s="77">
        <v>1</v>
      </c>
      <c r="E54">
        <f>25/D54</f>
        <v>25</v>
      </c>
      <c r="F54" s="69">
        <f t="shared" si="4"/>
        <v>9375</v>
      </c>
      <c r="H54" s="79"/>
    </row>
    <row r="55" spans="1:16" x14ac:dyDescent="0.25">
      <c r="A55" s="12" t="s">
        <v>100</v>
      </c>
      <c r="B55" s="4" t="s">
        <v>104</v>
      </c>
      <c r="C55" s="74">
        <v>125</v>
      </c>
      <c r="D55" s="77">
        <v>5</v>
      </c>
      <c r="E55">
        <f t="shared" ref="E55:E65" si="5">25/D55</f>
        <v>5</v>
      </c>
      <c r="F55" s="69">
        <f t="shared" si="4"/>
        <v>625</v>
      </c>
      <c r="H55" s="79"/>
    </row>
    <row r="56" spans="1:16" x14ac:dyDescent="0.25">
      <c r="A56" s="12" t="s">
        <v>100</v>
      </c>
      <c r="B56" s="4" t="s">
        <v>106</v>
      </c>
      <c r="C56" s="74">
        <v>3750</v>
      </c>
      <c r="D56" s="77">
        <v>25</v>
      </c>
      <c r="E56">
        <f t="shared" si="5"/>
        <v>1</v>
      </c>
      <c r="F56" s="69">
        <f t="shared" si="4"/>
        <v>3750</v>
      </c>
      <c r="H56" s="79">
        <f>F56+F55+F54</f>
        <v>13750</v>
      </c>
      <c r="J56" s="79" t="e">
        <f>'opgave '!#REF!+'opgave '!#REF!</f>
        <v>#REF!</v>
      </c>
    </row>
    <row r="57" spans="1:16" x14ac:dyDescent="0.25">
      <c r="A57" s="12" t="s">
        <v>101</v>
      </c>
      <c r="B57" s="4" t="s">
        <v>105</v>
      </c>
      <c r="C57" s="74">
        <v>650</v>
      </c>
      <c r="D57" s="77">
        <v>1</v>
      </c>
      <c r="E57">
        <f t="shared" si="5"/>
        <v>25</v>
      </c>
      <c r="F57" s="69">
        <f t="shared" si="4"/>
        <v>16250</v>
      </c>
      <c r="H57" s="79"/>
      <c r="J57" s="79"/>
    </row>
    <row r="58" spans="1:16" x14ac:dyDescent="0.25">
      <c r="A58" s="12" t="s">
        <v>101</v>
      </c>
      <c r="B58" s="4" t="s">
        <v>104</v>
      </c>
      <c r="C58" s="74">
        <v>350</v>
      </c>
      <c r="D58" s="77">
        <v>5</v>
      </c>
      <c r="E58">
        <f t="shared" si="5"/>
        <v>5</v>
      </c>
      <c r="F58" s="69">
        <f t="shared" si="4"/>
        <v>1750</v>
      </c>
      <c r="H58" s="79"/>
      <c r="J58" s="79"/>
    </row>
    <row r="59" spans="1:16" x14ac:dyDescent="0.25">
      <c r="A59" s="12" t="s">
        <v>101</v>
      </c>
      <c r="B59" s="4" t="s">
        <v>106</v>
      </c>
      <c r="C59" s="74">
        <v>4250</v>
      </c>
      <c r="D59" s="77">
        <v>25</v>
      </c>
      <c r="E59">
        <f t="shared" si="5"/>
        <v>1</v>
      </c>
      <c r="F59" s="69">
        <f t="shared" si="4"/>
        <v>4250</v>
      </c>
      <c r="H59" s="79">
        <f>F59+F58+F57</f>
        <v>22250</v>
      </c>
      <c r="J59" s="79" t="e">
        <f>'opgave '!#REF!</f>
        <v>#REF!</v>
      </c>
    </row>
    <row r="60" spans="1:16" x14ac:dyDescent="0.25">
      <c r="A60" s="12" t="s">
        <v>124</v>
      </c>
      <c r="B60" s="4" t="s">
        <v>105</v>
      </c>
      <c r="C60" s="74">
        <v>75</v>
      </c>
      <c r="D60" s="77">
        <v>1</v>
      </c>
      <c r="E60">
        <f t="shared" si="5"/>
        <v>25</v>
      </c>
      <c r="F60" s="69">
        <f t="shared" si="4"/>
        <v>1875</v>
      </c>
      <c r="H60" s="79"/>
      <c r="J60" s="79"/>
    </row>
    <row r="61" spans="1:16" x14ac:dyDescent="0.25">
      <c r="A61" s="12" t="s">
        <v>124</v>
      </c>
      <c r="B61" s="4" t="s">
        <v>104</v>
      </c>
      <c r="C61" s="74">
        <v>125</v>
      </c>
      <c r="D61" s="77">
        <v>5</v>
      </c>
      <c r="E61">
        <f t="shared" si="5"/>
        <v>5</v>
      </c>
      <c r="F61" s="69">
        <f t="shared" si="4"/>
        <v>625</v>
      </c>
      <c r="H61" s="79"/>
      <c r="J61" s="79"/>
    </row>
    <row r="62" spans="1:16" x14ac:dyDescent="0.25">
      <c r="A62" s="12" t="s">
        <v>124</v>
      </c>
      <c r="B62" s="4" t="s">
        <v>106</v>
      </c>
      <c r="C62" s="74">
        <v>750</v>
      </c>
      <c r="D62" s="77">
        <v>25</v>
      </c>
      <c r="E62">
        <f t="shared" si="5"/>
        <v>1</v>
      </c>
      <c r="F62" s="69">
        <f t="shared" si="4"/>
        <v>750</v>
      </c>
      <c r="H62" s="79">
        <f>F62+F61+F60</f>
        <v>3250</v>
      </c>
      <c r="J62" s="79" t="e">
        <f>'opgave '!#REF!</f>
        <v>#REF!</v>
      </c>
    </row>
    <row r="63" spans="1:16" x14ac:dyDescent="0.25">
      <c r="A63" s="12" t="s">
        <v>102</v>
      </c>
      <c r="B63" s="4" t="s">
        <v>105</v>
      </c>
      <c r="C63" s="74">
        <v>75</v>
      </c>
      <c r="D63" s="77">
        <v>1</v>
      </c>
      <c r="E63">
        <f t="shared" si="5"/>
        <v>25</v>
      </c>
      <c r="F63" s="69">
        <f t="shared" si="4"/>
        <v>1875</v>
      </c>
      <c r="H63" s="79"/>
      <c r="J63" s="79"/>
    </row>
    <row r="64" spans="1:16" x14ac:dyDescent="0.25">
      <c r="A64" s="12" t="s">
        <v>102</v>
      </c>
      <c r="B64" s="4" t="s">
        <v>104</v>
      </c>
      <c r="C64" s="74">
        <v>180</v>
      </c>
      <c r="D64" s="77">
        <v>5</v>
      </c>
      <c r="E64">
        <f t="shared" si="5"/>
        <v>5</v>
      </c>
      <c r="F64" s="69">
        <f t="shared" si="4"/>
        <v>900</v>
      </c>
      <c r="H64" s="79"/>
      <c r="J64" s="79"/>
    </row>
    <row r="65" spans="1:10" x14ac:dyDescent="0.25">
      <c r="A65" s="12" t="s">
        <v>102</v>
      </c>
      <c r="B65" s="4" t="s">
        <v>106</v>
      </c>
      <c r="C65" s="74">
        <v>1750</v>
      </c>
      <c r="D65" s="77">
        <v>10</v>
      </c>
      <c r="E65">
        <f t="shared" si="5"/>
        <v>2.5</v>
      </c>
      <c r="F65" s="69">
        <f t="shared" si="4"/>
        <v>4375</v>
      </c>
      <c r="H65" s="79">
        <f>F65+F64+F63</f>
        <v>7150</v>
      </c>
      <c r="J65" s="79" t="e">
        <f>'opgave '!#REF!</f>
        <v>#REF!</v>
      </c>
    </row>
    <row r="66" spans="1:10" x14ac:dyDescent="0.25">
      <c r="A66" s="12"/>
      <c r="B66" s="1"/>
      <c r="C66" s="52"/>
      <c r="D66" s="53"/>
      <c r="H66" s="79"/>
      <c r="J66" s="79"/>
    </row>
    <row r="67" spans="1:10" x14ac:dyDescent="0.25">
      <c r="A67" s="37" t="s">
        <v>0</v>
      </c>
      <c r="B67" s="38" t="s">
        <v>107</v>
      </c>
      <c r="C67" s="38" t="s">
        <v>108</v>
      </c>
      <c r="D67" s="39" t="s">
        <v>111</v>
      </c>
      <c r="H67" s="79"/>
      <c r="J67" s="79"/>
    </row>
    <row r="68" spans="1:10" x14ac:dyDescent="0.25">
      <c r="A68" s="55"/>
      <c r="B68" s="56"/>
      <c r="C68" s="56"/>
      <c r="D68" s="57"/>
      <c r="H68" s="79" t="s">
        <v>112</v>
      </c>
      <c r="J68" s="79"/>
    </row>
    <row r="69" spans="1:10" x14ac:dyDescent="0.25">
      <c r="A69" s="10" t="s">
        <v>4</v>
      </c>
      <c r="B69" s="58"/>
      <c r="C69" s="58"/>
      <c r="D69" s="59"/>
      <c r="H69" s="79"/>
      <c r="J69" s="79"/>
    </row>
    <row r="70" spans="1:10" x14ac:dyDescent="0.25">
      <c r="A70" s="12" t="s">
        <v>103</v>
      </c>
      <c r="B70" s="4" t="s">
        <v>105</v>
      </c>
      <c r="C70" s="76">
        <v>475</v>
      </c>
      <c r="D70" s="77">
        <v>1</v>
      </c>
      <c r="E70">
        <f t="shared" ref="E70:E72" si="6">25/D70</f>
        <v>25</v>
      </c>
      <c r="F70" s="69">
        <f>E70*C70</f>
        <v>11875</v>
      </c>
      <c r="H70" s="79"/>
      <c r="J70" s="79"/>
    </row>
    <row r="71" spans="1:10" x14ac:dyDescent="0.25">
      <c r="A71" s="12" t="s">
        <v>103</v>
      </c>
      <c r="B71" s="4" t="s">
        <v>104</v>
      </c>
      <c r="C71" s="76">
        <v>125</v>
      </c>
      <c r="D71" s="77">
        <v>10</v>
      </c>
      <c r="E71">
        <f t="shared" si="6"/>
        <v>2.5</v>
      </c>
      <c r="F71" s="69">
        <f>E71*C71</f>
        <v>312.5</v>
      </c>
      <c r="H71" s="79"/>
      <c r="J71" s="79"/>
    </row>
    <row r="72" spans="1:10" x14ac:dyDescent="0.25">
      <c r="A72" s="12" t="s">
        <v>103</v>
      </c>
      <c r="B72" s="4" t="s">
        <v>106</v>
      </c>
      <c r="C72" s="76">
        <v>11520</v>
      </c>
      <c r="D72" s="77">
        <v>25</v>
      </c>
      <c r="E72">
        <f t="shared" si="6"/>
        <v>1</v>
      </c>
      <c r="F72" s="69">
        <f>E72*C72</f>
        <v>11520</v>
      </c>
      <c r="H72" s="79">
        <f>F72+F71+F70</f>
        <v>23707.5</v>
      </c>
      <c r="I72" s="69" t="e">
        <f>J72*0.25</f>
        <v>#REF!</v>
      </c>
      <c r="J72" s="79" t="e">
        <f>'opgave '!#REF!</f>
        <v>#REF!</v>
      </c>
    </row>
    <row r="73" spans="1:10" x14ac:dyDescent="0.25">
      <c r="A73" s="12"/>
      <c r="B73" s="1"/>
      <c r="C73" s="52"/>
      <c r="D73" s="53"/>
      <c r="H73" s="79"/>
    </row>
    <row r="74" spans="1:10" x14ac:dyDescent="0.25">
      <c r="A74" s="55"/>
      <c r="B74" s="56"/>
      <c r="C74" s="56"/>
      <c r="D74" s="57"/>
      <c r="H74" s="79" t="s">
        <v>112</v>
      </c>
      <c r="J74" s="79"/>
    </row>
    <row r="75" spans="1:10" x14ac:dyDescent="0.25">
      <c r="A75" s="10" t="s">
        <v>131</v>
      </c>
      <c r="B75" s="58"/>
      <c r="C75" s="58"/>
      <c r="D75" s="59"/>
      <c r="H75" s="79"/>
      <c r="J75" s="79"/>
    </row>
    <row r="76" spans="1:10" x14ac:dyDescent="0.25">
      <c r="A76" s="12" t="s">
        <v>130</v>
      </c>
      <c r="B76" s="4" t="s">
        <v>105</v>
      </c>
      <c r="C76" s="76">
        <v>35</v>
      </c>
      <c r="D76" s="77">
        <v>1</v>
      </c>
      <c r="E76">
        <f t="shared" ref="E76:E78" si="7">25/D76</f>
        <v>25</v>
      </c>
      <c r="F76" s="69">
        <f>E76*C76</f>
        <v>875</v>
      </c>
      <c r="H76" s="79"/>
      <c r="J76" s="79"/>
    </row>
    <row r="77" spans="1:10" x14ac:dyDescent="0.25">
      <c r="A77" s="12" t="s">
        <v>130</v>
      </c>
      <c r="B77" s="4" t="s">
        <v>104</v>
      </c>
      <c r="C77" s="76">
        <v>420</v>
      </c>
      <c r="D77" s="77">
        <v>10</v>
      </c>
      <c r="E77">
        <f t="shared" si="7"/>
        <v>2.5</v>
      </c>
      <c r="F77" s="69">
        <f>E77*C77</f>
        <v>1050</v>
      </c>
      <c r="H77" s="79"/>
      <c r="J77" s="79"/>
    </row>
    <row r="78" spans="1:10" x14ac:dyDescent="0.25">
      <c r="A78" s="12" t="s">
        <v>130</v>
      </c>
      <c r="B78" s="4" t="s">
        <v>106</v>
      </c>
      <c r="C78" s="76">
        <v>11500</v>
      </c>
      <c r="D78" s="77">
        <v>25</v>
      </c>
      <c r="E78">
        <f t="shared" si="7"/>
        <v>1</v>
      </c>
      <c r="F78" s="69">
        <f>E78*C78</f>
        <v>11500</v>
      </c>
      <c r="H78" s="79">
        <f>F78+F77+F76</f>
        <v>13425</v>
      </c>
      <c r="I78" s="69">
        <f>J78*0.25</f>
        <v>0</v>
      </c>
      <c r="J78" s="79">
        <f>'opgave '!G65</f>
        <v>0</v>
      </c>
    </row>
    <row r="79" spans="1:10" ht="15.75" thickBot="1" x14ac:dyDescent="0.3">
      <c r="A79" s="12"/>
      <c r="B79" s="1"/>
      <c r="C79" s="52"/>
      <c r="D79" s="53"/>
      <c r="H79" s="79"/>
    </row>
    <row r="80" spans="1:10" ht="16.5" thickBot="1" x14ac:dyDescent="0.3">
      <c r="A80" s="34"/>
      <c r="B80" s="35"/>
      <c r="C80" s="35"/>
      <c r="D80" s="36"/>
      <c r="H80" s="79"/>
    </row>
  </sheetData>
  <mergeCells count="7">
    <mergeCell ref="A46:D46"/>
    <mergeCell ref="A11:D11"/>
    <mergeCell ref="A2:D2"/>
    <mergeCell ref="B3:C3"/>
    <mergeCell ref="B4:C4"/>
    <mergeCell ref="B5:C5"/>
    <mergeCell ref="B7:C7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4" orientation="portrait" r:id="rId1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EFD36-1909-44B7-8DFD-5AF839AF2EF9}">
  <dimension ref="A1:J77"/>
  <sheetViews>
    <sheetView view="pageBreakPreview" zoomScaleNormal="100" zoomScaleSheetLayoutView="100" workbookViewId="0">
      <selection activeCell="D4" sqref="D4"/>
    </sheetView>
  </sheetViews>
  <sheetFormatPr defaultColWidth="9.140625" defaultRowHeight="15" x14ac:dyDescent="0.25"/>
  <cols>
    <col min="1" max="1" width="71" bestFit="1" customWidth="1"/>
    <col min="2" max="2" width="10.7109375" bestFit="1" customWidth="1"/>
    <col min="3" max="3" width="38.140625" bestFit="1" customWidth="1"/>
    <col min="4" max="4" width="29.7109375" customWidth="1"/>
    <col min="5" max="5" width="16.7109375" bestFit="1" customWidth="1"/>
    <col min="6" max="6" width="13.42578125" bestFit="1" customWidth="1"/>
    <col min="7" max="7" width="14.42578125" bestFit="1" customWidth="1"/>
    <col min="9" max="9" width="12.7109375" bestFit="1" customWidth="1"/>
    <col min="10" max="10" width="18.140625" bestFit="1" customWidth="1"/>
  </cols>
  <sheetData>
    <row r="1" spans="1:10" ht="10.5" customHeight="1" thickBot="1" x14ac:dyDescent="0.3">
      <c r="A1" s="1"/>
      <c r="B1" s="1"/>
      <c r="C1" s="1"/>
      <c r="D1" s="1"/>
    </row>
    <row r="2" spans="1:10" ht="36.6" customHeight="1" x14ac:dyDescent="0.55000000000000004">
      <c r="A2" s="91" t="s">
        <v>121</v>
      </c>
      <c r="B2" s="92"/>
      <c r="C2" s="92"/>
      <c r="D2" s="93"/>
    </row>
    <row r="3" spans="1:10" ht="15.6" customHeight="1" x14ac:dyDescent="0.25">
      <c r="A3" s="48" t="s">
        <v>28</v>
      </c>
      <c r="B3" s="94" t="s">
        <v>32</v>
      </c>
      <c r="C3" s="94"/>
      <c r="D3" s="49"/>
    </row>
    <row r="4" spans="1:10" ht="15.6" customHeight="1" x14ac:dyDescent="0.25">
      <c r="A4" s="48" t="s">
        <v>29</v>
      </c>
      <c r="B4" s="94" t="s">
        <v>132</v>
      </c>
      <c r="C4" s="94"/>
      <c r="D4" s="49"/>
    </row>
    <row r="5" spans="1:10" ht="31.5" x14ac:dyDescent="0.25">
      <c r="A5" s="48" t="s">
        <v>30</v>
      </c>
      <c r="B5" s="94" t="s">
        <v>61</v>
      </c>
      <c r="C5" s="94"/>
      <c r="D5" s="49" t="s">
        <v>146</v>
      </c>
    </row>
    <row r="6" spans="1:10" ht="15.6" customHeight="1" x14ac:dyDescent="0.25">
      <c r="A6" s="44" t="s">
        <v>31</v>
      </c>
      <c r="B6" s="95" t="s">
        <v>56</v>
      </c>
      <c r="C6" s="95"/>
      <c r="D6" s="45"/>
    </row>
    <row r="7" spans="1:10" ht="16.5" thickBot="1" x14ac:dyDescent="0.3">
      <c r="A7" s="50"/>
      <c r="B7" s="46"/>
      <c r="C7" s="46"/>
      <c r="D7" s="47"/>
    </row>
    <row r="8" spans="1:10" ht="16.5" thickBot="1" x14ac:dyDescent="0.3">
      <c r="A8" s="88" t="s">
        <v>134</v>
      </c>
      <c r="B8" s="89"/>
      <c r="C8" s="89"/>
      <c r="D8" s="90"/>
    </row>
    <row r="9" spans="1:10" x14ac:dyDescent="0.25">
      <c r="A9" s="6"/>
      <c r="B9" s="1"/>
      <c r="C9" s="1"/>
      <c r="D9" s="7"/>
    </row>
    <row r="10" spans="1:10" x14ac:dyDescent="0.25">
      <c r="A10" s="37" t="s">
        <v>0</v>
      </c>
      <c r="B10" s="38"/>
      <c r="C10" s="38" t="s">
        <v>2</v>
      </c>
      <c r="D10" s="39" t="s">
        <v>3</v>
      </c>
      <c r="F10">
        <v>1509</v>
      </c>
    </row>
    <row r="11" spans="1:10" x14ac:dyDescent="0.25">
      <c r="A11" s="8"/>
      <c r="B11" s="1"/>
      <c r="C11" s="1"/>
      <c r="D11" s="9"/>
    </row>
    <row r="12" spans="1:10" x14ac:dyDescent="0.25">
      <c r="A12" s="10" t="s">
        <v>13</v>
      </c>
      <c r="B12" s="4"/>
      <c r="C12" s="4"/>
      <c r="D12" s="11"/>
      <c r="I12" t="s">
        <v>110</v>
      </c>
    </row>
    <row r="13" spans="1:10" x14ac:dyDescent="0.25">
      <c r="A13" s="12" t="s">
        <v>40</v>
      </c>
      <c r="B13" s="4"/>
      <c r="C13" s="4"/>
      <c r="D13" s="60">
        <v>3750</v>
      </c>
      <c r="E13" s="81">
        <f>D13/$F$10</f>
        <v>2.4850894632206759</v>
      </c>
      <c r="F13">
        <v>1.01</v>
      </c>
      <c r="G13" s="69">
        <f>D13*F13</f>
        <v>3787.5</v>
      </c>
      <c r="I13" s="75">
        <v>0.15</v>
      </c>
      <c r="J13" s="69">
        <f>I13*D13</f>
        <v>562.5</v>
      </c>
    </row>
    <row r="14" spans="1:10" x14ac:dyDescent="0.25">
      <c r="A14" s="12" t="s">
        <v>37</v>
      </c>
      <c r="B14" s="4"/>
      <c r="C14" s="4"/>
      <c r="D14" s="59">
        <v>2675</v>
      </c>
      <c r="E14" s="81">
        <f t="shared" ref="E14:E26" si="0">D14/$F$10</f>
        <v>1.7726971504307489</v>
      </c>
      <c r="F14">
        <v>0.98</v>
      </c>
      <c r="G14" s="69">
        <f t="shared" ref="G14:G25" si="1">D14*F14</f>
        <v>2621.5</v>
      </c>
      <c r="I14" s="75">
        <v>0.1</v>
      </c>
      <c r="J14" s="69">
        <f t="shared" ref="J14:J25" si="2">I14*D14</f>
        <v>267.5</v>
      </c>
    </row>
    <row r="15" spans="1:10" x14ac:dyDescent="0.25">
      <c r="A15" s="12" t="s">
        <v>71</v>
      </c>
      <c r="B15" s="4"/>
      <c r="C15" s="4"/>
      <c r="D15" s="60">
        <v>1250</v>
      </c>
      <c r="E15" s="81">
        <f t="shared" si="0"/>
        <v>0.82836315440689201</v>
      </c>
      <c r="F15">
        <v>1.03</v>
      </c>
      <c r="G15" s="69">
        <f t="shared" si="1"/>
        <v>1287.5</v>
      </c>
      <c r="I15" s="75">
        <v>0.15</v>
      </c>
      <c r="J15" s="69">
        <f t="shared" si="2"/>
        <v>187.5</v>
      </c>
    </row>
    <row r="16" spans="1:10" x14ac:dyDescent="0.25">
      <c r="A16" s="12" t="s">
        <v>68</v>
      </c>
      <c r="B16" s="4"/>
      <c r="C16" s="4"/>
      <c r="D16" s="60" t="s">
        <v>123</v>
      </c>
      <c r="E16" s="81" t="e">
        <f t="shared" si="0"/>
        <v>#VALUE!</v>
      </c>
      <c r="F16">
        <v>0.97</v>
      </c>
      <c r="G16" s="69" t="e">
        <f t="shared" si="1"/>
        <v>#VALUE!</v>
      </c>
      <c r="I16" s="75">
        <v>0.8</v>
      </c>
      <c r="J16" s="69" t="e">
        <f t="shared" si="2"/>
        <v>#VALUE!</v>
      </c>
    </row>
    <row r="17" spans="1:10" x14ac:dyDescent="0.25">
      <c r="A17" s="12" t="s">
        <v>20</v>
      </c>
      <c r="B17" s="4"/>
      <c r="C17" s="4"/>
      <c r="D17" s="60">
        <v>1750</v>
      </c>
      <c r="E17" s="81">
        <f t="shared" si="0"/>
        <v>1.1597084161696487</v>
      </c>
      <c r="F17">
        <v>1.01</v>
      </c>
      <c r="G17" s="69">
        <f t="shared" si="1"/>
        <v>1767.5</v>
      </c>
      <c r="I17" s="75">
        <v>0.8</v>
      </c>
      <c r="J17" s="69">
        <f t="shared" si="2"/>
        <v>1400</v>
      </c>
    </row>
    <row r="18" spans="1:10" x14ac:dyDescent="0.25">
      <c r="A18" s="51" t="s">
        <v>88</v>
      </c>
      <c r="B18" s="4"/>
      <c r="C18" s="4"/>
      <c r="D18" s="60" t="s">
        <v>92</v>
      </c>
      <c r="E18" s="81" t="e">
        <f t="shared" si="0"/>
        <v>#VALUE!</v>
      </c>
      <c r="F18">
        <v>0.98</v>
      </c>
      <c r="G18" s="69"/>
      <c r="I18" s="75">
        <v>0.8</v>
      </c>
      <c r="J18" s="69" t="e">
        <f t="shared" si="2"/>
        <v>#VALUE!</v>
      </c>
    </row>
    <row r="19" spans="1:10" ht="30" x14ac:dyDescent="0.25">
      <c r="A19" s="51" t="s">
        <v>135</v>
      </c>
      <c r="B19" s="4"/>
      <c r="C19" s="4"/>
      <c r="D19" s="60">
        <v>24600</v>
      </c>
      <c r="E19" s="81">
        <f t="shared" si="0"/>
        <v>16.302186878727635</v>
      </c>
      <c r="F19">
        <v>1.03</v>
      </c>
      <c r="G19" s="69">
        <f t="shared" si="1"/>
        <v>25338</v>
      </c>
      <c r="I19" s="75">
        <v>0.8</v>
      </c>
      <c r="J19" s="69">
        <f t="shared" si="2"/>
        <v>19680</v>
      </c>
    </row>
    <row r="20" spans="1:10" x14ac:dyDescent="0.25">
      <c r="A20" s="51" t="s">
        <v>69</v>
      </c>
      <c r="B20" s="4"/>
      <c r="C20" s="4"/>
      <c r="D20" s="60" t="s">
        <v>123</v>
      </c>
      <c r="E20" s="81" t="e">
        <f t="shared" si="0"/>
        <v>#VALUE!</v>
      </c>
      <c r="F20">
        <v>0.97</v>
      </c>
      <c r="G20" s="69" t="e">
        <f t="shared" si="1"/>
        <v>#VALUE!</v>
      </c>
      <c r="I20" s="75">
        <v>0.8</v>
      </c>
      <c r="J20" s="69" t="e">
        <f t="shared" si="2"/>
        <v>#VALUE!</v>
      </c>
    </row>
    <row r="21" spans="1:10" x14ac:dyDescent="0.25">
      <c r="A21" s="51" t="s">
        <v>38</v>
      </c>
      <c r="B21" s="4"/>
      <c r="C21" s="4" t="s">
        <v>42</v>
      </c>
      <c r="D21" s="60">
        <v>18420</v>
      </c>
      <c r="E21" s="81">
        <f t="shared" si="0"/>
        <v>12.20675944333996</v>
      </c>
      <c r="F21">
        <v>0.94</v>
      </c>
      <c r="G21" s="69">
        <f t="shared" si="1"/>
        <v>17314.8</v>
      </c>
      <c r="I21" s="75">
        <v>0.8</v>
      </c>
      <c r="J21" s="69">
        <f t="shared" si="2"/>
        <v>14736</v>
      </c>
    </row>
    <row r="22" spans="1:10" x14ac:dyDescent="0.25">
      <c r="A22" s="51" t="s">
        <v>57</v>
      </c>
      <c r="B22" s="4"/>
      <c r="C22" s="68" t="s">
        <v>122</v>
      </c>
      <c r="D22" s="60" t="s">
        <v>123</v>
      </c>
      <c r="E22" s="81" t="e">
        <f t="shared" si="0"/>
        <v>#VALUE!</v>
      </c>
      <c r="F22">
        <v>0.93</v>
      </c>
      <c r="G22" s="69" t="e">
        <f t="shared" si="1"/>
        <v>#VALUE!</v>
      </c>
      <c r="I22" s="75">
        <v>0.8</v>
      </c>
      <c r="J22" s="69" t="e">
        <f t="shared" si="2"/>
        <v>#VALUE!</v>
      </c>
    </row>
    <row r="23" spans="1:10" hidden="1" x14ac:dyDescent="0.25">
      <c r="A23" s="51" t="s">
        <v>58</v>
      </c>
      <c r="B23" s="4"/>
      <c r="C23" s="4"/>
      <c r="D23" s="60">
        <v>0</v>
      </c>
      <c r="E23" s="81">
        <f t="shared" si="0"/>
        <v>0</v>
      </c>
      <c r="F23">
        <v>1.01</v>
      </c>
      <c r="G23" s="69"/>
      <c r="I23" s="75">
        <v>0.8</v>
      </c>
      <c r="J23" s="69">
        <f t="shared" si="2"/>
        <v>0</v>
      </c>
    </row>
    <row r="24" spans="1:10" hidden="1" x14ac:dyDescent="0.25">
      <c r="A24" s="51" t="s">
        <v>59</v>
      </c>
      <c r="B24" s="4"/>
      <c r="C24" s="4"/>
      <c r="D24" s="60">
        <v>0</v>
      </c>
      <c r="E24" s="81">
        <f t="shared" si="0"/>
        <v>0</v>
      </c>
      <c r="F24">
        <v>0.98</v>
      </c>
      <c r="G24" s="69"/>
      <c r="I24" s="75">
        <v>0.8</v>
      </c>
      <c r="J24" s="69">
        <f t="shared" si="2"/>
        <v>0</v>
      </c>
    </row>
    <row r="25" spans="1:10" ht="15.75" thickBot="1" x14ac:dyDescent="0.3">
      <c r="A25" s="12" t="s">
        <v>18</v>
      </c>
      <c r="B25" s="4"/>
      <c r="C25" s="4" t="s">
        <v>43</v>
      </c>
      <c r="D25" s="13">
        <v>6421</v>
      </c>
      <c r="E25" s="81">
        <f t="shared" si="0"/>
        <v>4.2551358515573225</v>
      </c>
      <c r="F25">
        <v>1.02</v>
      </c>
      <c r="G25" s="69">
        <f t="shared" si="1"/>
        <v>6549.42</v>
      </c>
      <c r="I25" s="75">
        <v>0.8</v>
      </c>
      <c r="J25" s="69">
        <f t="shared" si="2"/>
        <v>5136.8</v>
      </c>
    </row>
    <row r="26" spans="1:10" ht="15.75" thickBot="1" x14ac:dyDescent="0.3">
      <c r="A26" s="12"/>
      <c r="B26" s="4"/>
      <c r="C26" s="40" t="s">
        <v>14</v>
      </c>
      <c r="D26" s="41">
        <f>SUM(D13:D25)</f>
        <v>58866</v>
      </c>
      <c r="E26" s="82">
        <f t="shared" si="0"/>
        <v>39.009940357852884</v>
      </c>
      <c r="G26" s="69" t="e">
        <f>SUM(G13:G25)</f>
        <v>#VALUE!</v>
      </c>
    </row>
    <row r="27" spans="1:10" x14ac:dyDescent="0.25">
      <c r="A27" s="12"/>
      <c r="B27" s="1"/>
      <c r="C27" s="52"/>
      <c r="D27" s="53"/>
      <c r="G27" s="69">
        <f>D26/$F$10</f>
        <v>39.009940357852884</v>
      </c>
    </row>
    <row r="28" spans="1:10" x14ac:dyDescent="0.25">
      <c r="A28" s="37" t="s">
        <v>0</v>
      </c>
      <c r="B28" s="38" t="s">
        <v>1</v>
      </c>
      <c r="C28" s="38" t="s">
        <v>2</v>
      </c>
      <c r="D28" s="39" t="s">
        <v>3</v>
      </c>
    </row>
    <row r="29" spans="1:10" x14ac:dyDescent="0.25">
      <c r="A29" s="55"/>
      <c r="B29" s="56"/>
      <c r="C29" s="56"/>
      <c r="D29" s="57"/>
    </row>
    <row r="30" spans="1:10" x14ac:dyDescent="0.25">
      <c r="A30" s="10" t="s">
        <v>4</v>
      </c>
      <c r="B30" s="58"/>
      <c r="C30" s="58"/>
      <c r="D30" s="59"/>
    </row>
    <row r="31" spans="1:10" x14ac:dyDescent="0.25">
      <c r="A31" s="12" t="s">
        <v>44</v>
      </c>
      <c r="B31" s="4"/>
      <c r="C31" s="58" t="s">
        <v>137</v>
      </c>
      <c r="D31" s="60" t="s">
        <v>136</v>
      </c>
      <c r="E31" s="81" t="e">
        <f>D31/$F$10</f>
        <v>#VALUE!</v>
      </c>
      <c r="F31" s="69"/>
      <c r="G31">
        <v>3.8104705102717031</v>
      </c>
      <c r="H31">
        <f>G31*240</f>
        <v>914.5129224652087</v>
      </c>
    </row>
    <row r="32" spans="1:10" x14ac:dyDescent="0.25">
      <c r="A32" s="12" t="s">
        <v>45</v>
      </c>
      <c r="B32" s="58"/>
      <c r="C32" s="58"/>
      <c r="D32" s="59">
        <v>5750</v>
      </c>
      <c r="E32" s="81">
        <f t="shared" ref="E32:E43" si="3">D32/$F$10</f>
        <v>3.8104705102717031</v>
      </c>
      <c r="G32" s="69">
        <v>21.369118621603711</v>
      </c>
      <c r="H32">
        <f t="shared" ref="H32:H42" si="4">G32*240</f>
        <v>5128.5884691848905</v>
      </c>
    </row>
    <row r="33" spans="1:8" x14ac:dyDescent="0.25">
      <c r="A33" s="12" t="s">
        <v>39</v>
      </c>
      <c r="B33" s="58"/>
      <c r="C33" s="58"/>
      <c r="D33" s="59">
        <v>3750</v>
      </c>
      <c r="E33" s="81">
        <f t="shared" si="3"/>
        <v>2.4850894632206759</v>
      </c>
      <c r="G33" s="69">
        <v>12.434724983432737</v>
      </c>
      <c r="H33">
        <f t="shared" si="4"/>
        <v>2984.3339960238568</v>
      </c>
    </row>
    <row r="34" spans="1:8" x14ac:dyDescent="0.25">
      <c r="A34" s="12" t="s">
        <v>73</v>
      </c>
      <c r="B34" s="58"/>
      <c r="C34" s="58"/>
      <c r="D34" s="59">
        <v>5850</v>
      </c>
      <c r="E34" s="81">
        <f t="shared" si="3"/>
        <v>3.8767395626242545</v>
      </c>
      <c r="G34" s="69">
        <v>30.762756792577868</v>
      </c>
      <c r="H34">
        <f t="shared" si="4"/>
        <v>7383.0616302186882</v>
      </c>
    </row>
    <row r="35" spans="1:8" x14ac:dyDescent="0.25">
      <c r="A35" s="12" t="s">
        <v>19</v>
      </c>
      <c r="B35" s="58"/>
      <c r="C35" s="58"/>
      <c r="D35" s="60">
        <v>8754</v>
      </c>
      <c r="E35" s="81">
        <f t="shared" si="3"/>
        <v>5.8011928429423456</v>
      </c>
      <c r="G35" s="69">
        <v>30.270377733598409</v>
      </c>
      <c r="H35">
        <f t="shared" si="4"/>
        <v>7264.8906560636178</v>
      </c>
    </row>
    <row r="36" spans="1:8" x14ac:dyDescent="0.25">
      <c r="A36" s="12" t="s">
        <v>33</v>
      </c>
      <c r="B36" s="58"/>
      <c r="C36" s="58"/>
      <c r="D36" s="59">
        <v>13546</v>
      </c>
      <c r="E36" s="81">
        <f t="shared" si="3"/>
        <v>8.9768058316766073</v>
      </c>
      <c r="G36" s="69">
        <v>53.91385023194168</v>
      </c>
      <c r="H36">
        <f t="shared" si="4"/>
        <v>12939.324055666004</v>
      </c>
    </row>
    <row r="37" spans="1:8" x14ac:dyDescent="0.25">
      <c r="A37" s="12" t="s">
        <v>15</v>
      </c>
      <c r="B37" s="5"/>
      <c r="C37" s="58"/>
      <c r="D37" s="60" t="s">
        <v>93</v>
      </c>
      <c r="E37" s="81" t="e">
        <f t="shared" si="3"/>
        <v>#VALUE!</v>
      </c>
      <c r="G37" s="69">
        <v>3.9549370444002649</v>
      </c>
      <c r="H37">
        <f t="shared" si="4"/>
        <v>949.18489065606354</v>
      </c>
    </row>
    <row r="38" spans="1:8" x14ac:dyDescent="0.25">
      <c r="A38" s="12" t="s">
        <v>138</v>
      </c>
      <c r="B38" s="5"/>
      <c r="C38" s="58"/>
      <c r="D38" s="60">
        <v>1750</v>
      </c>
      <c r="E38" s="81">
        <f t="shared" si="3"/>
        <v>1.1597084161696487</v>
      </c>
      <c r="G38" s="69">
        <v>5.0642809807819749</v>
      </c>
      <c r="H38">
        <f t="shared" si="4"/>
        <v>1215.427435387674</v>
      </c>
    </row>
    <row r="39" spans="1:8" x14ac:dyDescent="0.25">
      <c r="A39" s="12" t="s">
        <v>21</v>
      </c>
      <c r="B39" s="5"/>
      <c r="C39" s="58"/>
      <c r="D39" s="60">
        <v>3564</v>
      </c>
      <c r="E39" s="81">
        <f t="shared" si="3"/>
        <v>2.3618290258449304</v>
      </c>
      <c r="G39" s="69">
        <v>12.357190192180251</v>
      </c>
      <c r="H39">
        <f t="shared" si="4"/>
        <v>2965.7256461232605</v>
      </c>
    </row>
    <row r="40" spans="1:8" x14ac:dyDescent="0.25">
      <c r="A40" s="12" t="s">
        <v>5</v>
      </c>
      <c r="B40" s="61"/>
      <c r="C40" s="61" t="s">
        <v>139</v>
      </c>
      <c r="D40" s="62">
        <v>2350</v>
      </c>
      <c r="E40" s="81">
        <f t="shared" si="3"/>
        <v>1.5573227302849568</v>
      </c>
      <c r="G40" s="69">
        <v>10.902584493041749</v>
      </c>
      <c r="H40">
        <f t="shared" si="4"/>
        <v>2616.6202783300196</v>
      </c>
    </row>
    <row r="41" spans="1:8" x14ac:dyDescent="0.25">
      <c r="A41" s="12" t="s">
        <v>140</v>
      </c>
      <c r="B41" s="54"/>
      <c r="C41" s="58" t="s">
        <v>137</v>
      </c>
      <c r="D41" s="85" t="s">
        <v>136</v>
      </c>
      <c r="E41" s="81" t="e">
        <f t="shared" si="3"/>
        <v>#VALUE!</v>
      </c>
      <c r="G41" s="69">
        <v>40.556660039761432</v>
      </c>
      <c r="H41">
        <f t="shared" si="4"/>
        <v>9733.598409542743</v>
      </c>
    </row>
    <row r="42" spans="1:8" ht="15.75" thickBot="1" x14ac:dyDescent="0.3">
      <c r="A42" s="12" t="s">
        <v>35</v>
      </c>
      <c r="D42" s="14">
        <v>1090.5765407554672</v>
      </c>
      <c r="E42" s="81">
        <f t="shared" si="3"/>
        <v>0.72271473873788417</v>
      </c>
      <c r="G42" s="69">
        <v>4.544068919814447</v>
      </c>
      <c r="H42">
        <f t="shared" si="4"/>
        <v>1090.5765407554672</v>
      </c>
    </row>
    <row r="43" spans="1:8" ht="15.75" thickBot="1" x14ac:dyDescent="0.3">
      <c r="A43" s="12"/>
      <c r="B43" s="5"/>
      <c r="C43" s="42" t="s">
        <v>16</v>
      </c>
      <c r="D43" s="43">
        <f>SUM(D31:D42)</f>
        <v>46404.576540755465</v>
      </c>
      <c r="E43" s="82">
        <f t="shared" si="3"/>
        <v>30.751873121773006</v>
      </c>
      <c r="F43" s="63"/>
      <c r="G43" s="69"/>
      <c r="H43" s="63"/>
    </row>
    <row r="44" spans="1:8" ht="15.75" thickBot="1" x14ac:dyDescent="0.3">
      <c r="A44" s="12"/>
      <c r="B44" s="1"/>
      <c r="C44" s="52"/>
      <c r="D44" s="53"/>
      <c r="G44" s="69">
        <f>D43/$F$10</f>
        <v>30.751873121773006</v>
      </c>
    </row>
    <row r="45" spans="1:8" ht="16.5" thickBot="1" x14ac:dyDescent="0.3">
      <c r="A45" s="34" t="s">
        <v>125</v>
      </c>
      <c r="B45" s="35"/>
      <c r="C45" s="35"/>
      <c r="D45" s="36">
        <f>D43+D26</f>
        <v>105270.57654075546</v>
      </c>
      <c r="E45" s="82">
        <f>D45/$F$10</f>
        <v>69.761813479625886</v>
      </c>
      <c r="F45" s="63"/>
    </row>
    <row r="46" spans="1:8" ht="15.75" thickBot="1" x14ac:dyDescent="0.3">
      <c r="A46" s="17"/>
      <c r="B46" s="1"/>
      <c r="C46" s="1"/>
      <c r="D46" s="7"/>
    </row>
    <row r="47" spans="1:8" ht="16.5" thickBot="1" x14ac:dyDescent="0.3">
      <c r="A47" s="34" t="s">
        <v>126</v>
      </c>
      <c r="B47" s="35"/>
      <c r="C47" s="35"/>
      <c r="D47" s="36"/>
      <c r="F47" s="63"/>
    </row>
    <row r="48" spans="1:8" x14ac:dyDescent="0.25">
      <c r="A48" s="12"/>
      <c r="B48" s="30"/>
      <c r="C48" s="32"/>
      <c r="D48" s="28"/>
    </row>
    <row r="49" spans="1:6" x14ac:dyDescent="0.25">
      <c r="A49" s="37" t="s">
        <v>0</v>
      </c>
      <c r="B49" s="38" t="s">
        <v>1</v>
      </c>
      <c r="C49" s="38" t="s">
        <v>2</v>
      </c>
      <c r="D49" s="39" t="s">
        <v>3</v>
      </c>
    </row>
    <row r="50" spans="1:6" x14ac:dyDescent="0.25">
      <c r="A50" s="12"/>
      <c r="B50" s="26"/>
      <c r="C50" s="27"/>
      <c r="D50" s="28"/>
    </row>
    <row r="51" spans="1:6" x14ac:dyDescent="0.25">
      <c r="A51" s="12" t="s">
        <v>127</v>
      </c>
      <c r="B51" s="26"/>
      <c r="C51" s="84" t="s">
        <v>128</v>
      </c>
      <c r="D51" s="62">
        <f>230*340*1</f>
        <v>78200</v>
      </c>
    </row>
    <row r="52" spans="1:6" x14ac:dyDescent="0.25">
      <c r="A52" s="12" t="s">
        <v>133</v>
      </c>
      <c r="B52" s="26"/>
      <c r="C52" s="84" t="s">
        <v>128</v>
      </c>
      <c r="D52" s="62">
        <f>360*270*1</f>
        <v>97200</v>
      </c>
      <c r="E52" s="69">
        <f>D52*0.6</f>
        <v>58320</v>
      </c>
    </row>
    <row r="53" spans="1:6" ht="15.75" thickBot="1" x14ac:dyDescent="0.3">
      <c r="A53" s="17"/>
      <c r="B53" s="1"/>
      <c r="C53" s="1"/>
      <c r="D53" s="7"/>
    </row>
    <row r="54" spans="1:6" ht="16.5" thickBot="1" x14ac:dyDescent="0.3">
      <c r="A54" s="34" t="s">
        <v>84</v>
      </c>
      <c r="B54" s="35"/>
      <c r="C54" s="35"/>
      <c r="D54" s="36"/>
      <c r="F54" s="63"/>
    </row>
    <row r="55" spans="1:6" x14ac:dyDescent="0.25">
      <c r="A55" s="12"/>
      <c r="B55" s="30"/>
      <c r="C55" s="32"/>
      <c r="D55" s="28"/>
    </row>
    <row r="56" spans="1:6" x14ac:dyDescent="0.25">
      <c r="A56" s="37" t="s">
        <v>0</v>
      </c>
      <c r="B56" s="38" t="s">
        <v>1</v>
      </c>
      <c r="C56" s="38" t="s">
        <v>2</v>
      </c>
      <c r="D56" s="39" t="s">
        <v>3</v>
      </c>
    </row>
    <row r="57" spans="1:6" x14ac:dyDescent="0.25">
      <c r="A57" s="12" t="s">
        <v>82</v>
      </c>
      <c r="B57" s="26"/>
      <c r="C57" s="27"/>
      <c r="D57" s="28">
        <v>35000</v>
      </c>
    </row>
    <row r="58" spans="1:6" x14ac:dyDescent="0.25">
      <c r="A58" s="12" t="s">
        <v>22</v>
      </c>
      <c r="B58" s="26"/>
      <c r="C58" s="27"/>
      <c r="D58" s="28">
        <v>0</v>
      </c>
    </row>
    <row r="59" spans="1:6" x14ac:dyDescent="0.25">
      <c r="A59" s="12" t="s">
        <v>23</v>
      </c>
      <c r="B59" s="26"/>
      <c r="C59" s="27"/>
      <c r="D59" s="28">
        <v>0</v>
      </c>
    </row>
    <row r="60" spans="1:6" x14ac:dyDescent="0.25">
      <c r="A60" s="12" t="s">
        <v>24</v>
      </c>
      <c r="B60" s="26"/>
      <c r="C60" s="27"/>
      <c r="D60" s="28">
        <v>5000</v>
      </c>
    </row>
    <row r="61" spans="1:6" x14ac:dyDescent="0.25">
      <c r="A61" s="12" t="s">
        <v>25</v>
      </c>
      <c r="B61" s="26"/>
      <c r="C61" s="27"/>
      <c r="D61" s="28" t="s">
        <v>49</v>
      </c>
    </row>
    <row r="62" spans="1:6" x14ac:dyDescent="0.25">
      <c r="A62" s="12" t="s">
        <v>26</v>
      </c>
      <c r="B62" s="29"/>
      <c r="C62" s="27"/>
      <c r="D62" s="28" t="s">
        <v>50</v>
      </c>
    </row>
    <row r="63" spans="1:6" x14ac:dyDescent="0.25">
      <c r="A63" s="31"/>
      <c r="B63" s="3"/>
      <c r="C63" s="38" t="s">
        <v>27</v>
      </c>
      <c r="D63" s="65">
        <f>SUM(D57:D62)</f>
        <v>40000</v>
      </c>
    </row>
    <row r="64" spans="1:6" ht="15.75" thickBot="1" x14ac:dyDescent="0.3">
      <c r="A64" s="17"/>
      <c r="B64" s="1"/>
      <c r="C64" s="1"/>
      <c r="D64" s="9"/>
    </row>
    <row r="65" spans="1:4" ht="16.5" thickBot="1" x14ac:dyDescent="0.3">
      <c r="A65" s="34" t="s">
        <v>129</v>
      </c>
      <c r="B65" s="35"/>
      <c r="C65" s="35"/>
      <c r="D65" s="83">
        <f>+D63+D45</f>
        <v>145270.57654075546</v>
      </c>
    </row>
    <row r="66" spans="1:4" x14ac:dyDescent="0.25">
      <c r="A66" s="8"/>
      <c r="B66" s="1"/>
      <c r="C66" s="1"/>
      <c r="D66" s="33"/>
    </row>
    <row r="67" spans="1:4" x14ac:dyDescent="0.25">
      <c r="A67" s="8" t="s">
        <v>6</v>
      </c>
      <c r="B67" s="1"/>
      <c r="C67" s="1"/>
      <c r="D67" s="9"/>
    </row>
    <row r="68" spans="1:4" x14ac:dyDescent="0.25">
      <c r="A68" s="18" t="s">
        <v>7</v>
      </c>
      <c r="B68" s="1"/>
      <c r="C68" s="1"/>
      <c r="D68" s="9"/>
    </row>
    <row r="69" spans="1:4" x14ac:dyDescent="0.25">
      <c r="A69" s="18" t="s">
        <v>8</v>
      </c>
      <c r="B69" s="1"/>
      <c r="C69" s="1"/>
      <c r="D69" s="9"/>
    </row>
    <row r="70" spans="1:4" x14ac:dyDescent="0.25">
      <c r="A70" s="18" t="s">
        <v>9</v>
      </c>
      <c r="B70" s="19"/>
      <c r="D70" s="16"/>
    </row>
    <row r="71" spans="1:4" x14ac:dyDescent="0.25">
      <c r="A71" s="18" t="s">
        <v>10</v>
      </c>
      <c r="D71" s="20"/>
    </row>
    <row r="72" spans="1:4" x14ac:dyDescent="0.25">
      <c r="A72" s="18" t="s">
        <v>11</v>
      </c>
      <c r="D72" s="16"/>
    </row>
    <row r="73" spans="1:4" x14ac:dyDescent="0.25">
      <c r="A73" s="18" t="s">
        <v>12</v>
      </c>
      <c r="D73" s="16"/>
    </row>
    <row r="74" spans="1:4" x14ac:dyDescent="0.25">
      <c r="A74" s="21" t="s">
        <v>17</v>
      </c>
      <c r="D74" s="16"/>
    </row>
    <row r="75" spans="1:4" x14ac:dyDescent="0.25">
      <c r="A75" s="21" t="s">
        <v>51</v>
      </c>
      <c r="D75" s="16"/>
    </row>
    <row r="76" spans="1:4" x14ac:dyDescent="0.25">
      <c r="A76" s="21" t="s">
        <v>52</v>
      </c>
      <c r="D76" s="16"/>
    </row>
    <row r="77" spans="1:4" ht="15.75" thickBot="1" x14ac:dyDescent="0.3">
      <c r="A77" s="22"/>
      <c r="B77" s="23"/>
      <c r="C77" s="23"/>
      <c r="D77" s="24"/>
    </row>
  </sheetData>
  <mergeCells count="6">
    <mergeCell ref="A8:D8"/>
    <mergeCell ref="A2:D2"/>
    <mergeCell ref="B3:C3"/>
    <mergeCell ref="B4:C4"/>
    <mergeCell ref="B5:C5"/>
    <mergeCell ref="B6:C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01100-DBCC-4492-9B32-9ED368755AD3}">
  <dimension ref="A1:H150"/>
  <sheetViews>
    <sheetView workbookViewId="0">
      <selection activeCell="D4" sqref="D4"/>
    </sheetView>
  </sheetViews>
  <sheetFormatPr defaultColWidth="9.140625" defaultRowHeight="15" x14ac:dyDescent="0.25"/>
  <cols>
    <col min="1" max="1" width="71" bestFit="1" customWidth="1"/>
    <col min="2" max="2" width="21" customWidth="1"/>
    <col min="3" max="3" width="38.140625" bestFit="1" customWidth="1"/>
    <col min="4" max="4" width="29.7109375" customWidth="1"/>
    <col min="5" max="5" width="12.42578125" bestFit="1" customWidth="1"/>
    <col min="6" max="6" width="14.42578125" bestFit="1" customWidth="1"/>
    <col min="8" max="8" width="12.7109375" bestFit="1" customWidth="1"/>
  </cols>
  <sheetData>
    <row r="1" spans="1:6" ht="10.5" customHeight="1" thickBot="1" x14ac:dyDescent="0.3">
      <c r="A1" s="1"/>
      <c r="B1" s="1"/>
      <c r="C1" s="1"/>
      <c r="D1" s="1"/>
    </row>
    <row r="2" spans="1:6" ht="36.6" customHeight="1" x14ac:dyDescent="0.55000000000000004">
      <c r="A2" s="91" t="s">
        <v>95</v>
      </c>
      <c r="B2" s="92"/>
      <c r="C2" s="92"/>
      <c r="D2" s="93"/>
    </row>
    <row r="3" spans="1:6" ht="15.6" customHeight="1" x14ac:dyDescent="0.25">
      <c r="A3" s="48" t="s">
        <v>28</v>
      </c>
      <c r="B3" s="94" t="s">
        <v>32</v>
      </c>
      <c r="C3" s="94"/>
      <c r="D3" s="49"/>
    </row>
    <row r="4" spans="1:6" ht="15.6" customHeight="1" x14ac:dyDescent="0.25">
      <c r="A4" s="48" t="s">
        <v>29</v>
      </c>
      <c r="B4" s="94" t="s">
        <v>90</v>
      </c>
      <c r="C4" s="94"/>
      <c r="D4" s="49"/>
    </row>
    <row r="5" spans="1:6" ht="31.5" x14ac:dyDescent="0.25">
      <c r="A5" s="48" t="s">
        <v>30</v>
      </c>
      <c r="B5" s="94" t="s">
        <v>61</v>
      </c>
      <c r="C5" s="94"/>
      <c r="D5" s="49" t="s">
        <v>146</v>
      </c>
    </row>
    <row r="6" spans="1:6" ht="15.6" customHeight="1" x14ac:dyDescent="0.25">
      <c r="A6" s="44" t="s">
        <v>31</v>
      </c>
      <c r="B6" s="95" t="s">
        <v>56</v>
      </c>
      <c r="C6" s="95"/>
      <c r="D6" s="45"/>
    </row>
    <row r="7" spans="1:6" ht="15.75" x14ac:dyDescent="0.25">
      <c r="A7" s="70" t="s">
        <v>89</v>
      </c>
      <c r="B7" s="46"/>
      <c r="C7" s="46"/>
      <c r="D7" s="47"/>
    </row>
    <row r="8" spans="1:6" ht="15.75" x14ac:dyDescent="0.25">
      <c r="A8" s="72" t="s">
        <v>96</v>
      </c>
      <c r="B8" s="46"/>
      <c r="C8" s="46"/>
      <c r="D8" s="47"/>
    </row>
    <row r="9" spans="1:6" ht="16.5" thickBot="1" x14ac:dyDescent="0.3">
      <c r="A9" s="50"/>
      <c r="B9" s="46"/>
      <c r="C9" s="46"/>
      <c r="D9" s="47"/>
    </row>
    <row r="10" spans="1:6" ht="16.5" thickBot="1" x14ac:dyDescent="0.3">
      <c r="A10" s="88" t="s">
        <v>62</v>
      </c>
      <c r="B10" s="89"/>
      <c r="C10" s="89"/>
      <c r="D10" s="90"/>
    </row>
    <row r="11" spans="1:6" x14ac:dyDescent="0.25">
      <c r="A11" s="6"/>
      <c r="B11" s="1"/>
      <c r="C11" s="1"/>
      <c r="D11" s="7"/>
    </row>
    <row r="12" spans="1:6" x14ac:dyDescent="0.25">
      <c r="A12" s="37" t="s">
        <v>0</v>
      </c>
      <c r="B12" s="38" t="s">
        <v>97</v>
      </c>
      <c r="C12" s="38" t="s">
        <v>98</v>
      </c>
      <c r="D12" s="39" t="s">
        <v>99</v>
      </c>
    </row>
    <row r="13" spans="1:6" x14ac:dyDescent="0.25">
      <c r="A13" s="8"/>
      <c r="B13" s="1"/>
      <c r="C13" s="1"/>
      <c r="D13" s="9"/>
    </row>
    <row r="14" spans="1:6" x14ac:dyDescent="0.25">
      <c r="A14" s="10" t="s">
        <v>13</v>
      </c>
      <c r="B14" s="4"/>
      <c r="C14" s="4"/>
      <c r="D14" s="11"/>
    </row>
    <row r="15" spans="1:6" x14ac:dyDescent="0.25">
      <c r="A15" s="12" t="s">
        <v>40</v>
      </c>
      <c r="B15" s="4"/>
      <c r="C15" s="4"/>
      <c r="D15" s="60"/>
      <c r="F15" s="69">
        <v>54232.596400000002</v>
      </c>
    </row>
    <row r="16" spans="1:6" x14ac:dyDescent="0.25">
      <c r="A16" s="12" t="s">
        <v>40</v>
      </c>
      <c r="B16" s="4"/>
      <c r="C16" s="4"/>
      <c r="D16" s="60"/>
      <c r="F16" s="69">
        <v>54232.596400000002</v>
      </c>
    </row>
    <row r="17" spans="1:6" x14ac:dyDescent="0.25">
      <c r="A17" s="12" t="s">
        <v>40</v>
      </c>
      <c r="B17" s="4"/>
      <c r="C17" s="4"/>
      <c r="D17" s="60"/>
      <c r="F17" s="69">
        <v>54232.596400000002</v>
      </c>
    </row>
    <row r="18" spans="1:6" x14ac:dyDescent="0.25">
      <c r="A18" s="12" t="s">
        <v>37</v>
      </c>
      <c r="B18" s="4"/>
      <c r="C18" s="4"/>
      <c r="D18" s="59"/>
      <c r="F18" s="69">
        <v>53769.914799999999</v>
      </c>
    </row>
    <row r="19" spans="1:6" x14ac:dyDescent="0.25">
      <c r="A19" s="12" t="s">
        <v>37</v>
      </c>
      <c r="B19" s="4"/>
      <c r="C19" s="4"/>
      <c r="D19" s="59"/>
      <c r="F19" s="69">
        <v>53769.914799999999</v>
      </c>
    </row>
    <row r="20" spans="1:6" x14ac:dyDescent="0.25">
      <c r="A20" s="12" t="s">
        <v>37</v>
      </c>
      <c r="B20" s="4"/>
      <c r="C20" s="4"/>
      <c r="D20" s="59"/>
      <c r="F20" s="69">
        <v>53769.914799999999</v>
      </c>
    </row>
    <row r="21" spans="1:6" x14ac:dyDescent="0.25">
      <c r="A21" s="12" t="s">
        <v>71</v>
      </c>
      <c r="B21" s="4"/>
      <c r="C21" s="4"/>
      <c r="D21" s="60"/>
      <c r="F21" s="69">
        <v>66292.458299999998</v>
      </c>
    </row>
    <row r="22" spans="1:6" x14ac:dyDescent="0.25">
      <c r="A22" s="12" t="s">
        <v>71</v>
      </c>
      <c r="B22" s="4"/>
      <c r="C22" s="4"/>
      <c r="D22" s="60"/>
      <c r="F22" s="69">
        <v>66292.458299999998</v>
      </c>
    </row>
    <row r="23" spans="1:6" x14ac:dyDescent="0.25">
      <c r="A23" s="12" t="s">
        <v>71</v>
      </c>
      <c r="B23" s="4"/>
      <c r="C23" s="4"/>
      <c r="D23" s="60"/>
      <c r="F23" s="69">
        <v>66292.458299999998</v>
      </c>
    </row>
    <row r="24" spans="1:6" x14ac:dyDescent="0.25">
      <c r="A24" s="12" t="s">
        <v>68</v>
      </c>
      <c r="B24" s="4"/>
      <c r="C24" s="4"/>
      <c r="D24" s="60"/>
      <c r="E24" s="69"/>
      <c r="F24" s="69">
        <v>46079.636599999998</v>
      </c>
    </row>
    <row r="25" spans="1:6" x14ac:dyDescent="0.25">
      <c r="A25" s="12" t="s">
        <v>68</v>
      </c>
      <c r="B25" s="4"/>
      <c r="C25" s="4"/>
      <c r="D25" s="60"/>
      <c r="E25" s="69"/>
      <c r="F25" s="69">
        <v>46079.636599999998</v>
      </c>
    </row>
    <row r="26" spans="1:6" x14ac:dyDescent="0.25">
      <c r="A26" s="12" t="s">
        <v>68</v>
      </c>
      <c r="B26" s="4"/>
      <c r="C26" s="4"/>
      <c r="D26" s="60"/>
      <c r="E26" s="69"/>
      <c r="F26" s="69">
        <v>46079.636599999998</v>
      </c>
    </row>
    <row r="27" spans="1:6" x14ac:dyDescent="0.25">
      <c r="A27" s="12" t="s">
        <v>20</v>
      </c>
      <c r="B27" s="4"/>
      <c r="C27" s="4"/>
      <c r="D27" s="60"/>
      <c r="F27" s="69">
        <v>28240.448400000001</v>
      </c>
    </row>
    <row r="28" spans="1:6" x14ac:dyDescent="0.25">
      <c r="A28" s="12" t="s">
        <v>20</v>
      </c>
      <c r="B28" s="4"/>
      <c r="C28" s="4"/>
      <c r="D28" s="60"/>
      <c r="F28" s="69">
        <v>28240.448400000001</v>
      </c>
    </row>
    <row r="29" spans="1:6" x14ac:dyDescent="0.25">
      <c r="A29" s="12" t="s">
        <v>20</v>
      </c>
      <c r="B29" s="4"/>
      <c r="C29" s="4"/>
      <c r="D29" s="60"/>
      <c r="F29" s="69">
        <v>28240.448400000001</v>
      </c>
    </row>
    <row r="30" spans="1:6" x14ac:dyDescent="0.25">
      <c r="A30" s="51" t="s">
        <v>88</v>
      </c>
      <c r="B30" s="4"/>
      <c r="C30" s="4"/>
      <c r="D30" s="60"/>
      <c r="F30" s="69" t="s">
        <v>92</v>
      </c>
    </row>
    <row r="31" spans="1:6" x14ac:dyDescent="0.25">
      <c r="A31" s="51" t="s">
        <v>88</v>
      </c>
      <c r="B31" s="4"/>
      <c r="C31" s="4"/>
      <c r="D31" s="60"/>
      <c r="F31" s="69" t="s">
        <v>92</v>
      </c>
    </row>
    <row r="32" spans="1:6" x14ac:dyDescent="0.25">
      <c r="A32" s="51" t="s">
        <v>88</v>
      </c>
      <c r="B32" s="4"/>
      <c r="C32" s="4"/>
      <c r="D32" s="60"/>
      <c r="F32" s="69" t="s">
        <v>92</v>
      </c>
    </row>
    <row r="33" spans="1:6" ht="30" x14ac:dyDescent="0.25">
      <c r="A33" s="51" t="s">
        <v>72</v>
      </c>
      <c r="B33" s="4"/>
      <c r="C33" s="4"/>
      <c r="D33" s="60"/>
      <c r="F33" s="69">
        <v>735713.99290000007</v>
      </c>
    </row>
    <row r="34" spans="1:6" ht="30" x14ac:dyDescent="0.25">
      <c r="A34" s="51" t="s">
        <v>72</v>
      </c>
      <c r="B34" s="4"/>
      <c r="C34" s="4"/>
      <c r="D34" s="60"/>
      <c r="F34" s="69">
        <v>735713.99290000007</v>
      </c>
    </row>
    <row r="35" spans="1:6" ht="30" x14ac:dyDescent="0.25">
      <c r="A35" s="51" t="s">
        <v>72</v>
      </c>
      <c r="B35" s="4"/>
      <c r="C35" s="4"/>
      <c r="D35" s="60"/>
      <c r="F35" s="69">
        <v>735713.99290000007</v>
      </c>
    </row>
    <row r="36" spans="1:6" x14ac:dyDescent="0.25">
      <c r="A36" s="51" t="s">
        <v>69</v>
      </c>
      <c r="B36" s="4"/>
      <c r="C36" s="4"/>
      <c r="D36" s="60"/>
      <c r="F36" s="69">
        <v>8977.1268999999993</v>
      </c>
    </row>
    <row r="37" spans="1:6" x14ac:dyDescent="0.25">
      <c r="A37" s="51" t="s">
        <v>69</v>
      </c>
      <c r="B37" s="4"/>
      <c r="C37" s="4"/>
      <c r="D37" s="60"/>
      <c r="F37" s="69">
        <v>8977.1268999999993</v>
      </c>
    </row>
    <row r="38" spans="1:6" x14ac:dyDescent="0.25">
      <c r="A38" s="51" t="s">
        <v>69</v>
      </c>
      <c r="B38" s="4"/>
      <c r="C38" s="4"/>
      <c r="D38" s="60"/>
      <c r="F38" s="69">
        <v>8977.1268999999993</v>
      </c>
    </row>
    <row r="39" spans="1:6" x14ac:dyDescent="0.25">
      <c r="A39" s="51" t="s">
        <v>38</v>
      </c>
      <c r="B39" s="4"/>
      <c r="C39" s="4"/>
      <c r="D39" s="60"/>
      <c r="E39" s="25"/>
      <c r="F39" s="69">
        <v>483438.77128799993</v>
      </c>
    </row>
    <row r="40" spans="1:6" x14ac:dyDescent="0.25">
      <c r="A40" s="51" t="s">
        <v>38</v>
      </c>
      <c r="B40" s="4"/>
      <c r="C40" s="4"/>
      <c r="D40" s="60"/>
      <c r="E40" s="25"/>
      <c r="F40" s="69">
        <v>483438.77128799993</v>
      </c>
    </row>
    <row r="41" spans="1:6" x14ac:dyDescent="0.25">
      <c r="A41" s="51" t="s">
        <v>38</v>
      </c>
      <c r="B41" s="4"/>
      <c r="C41" s="4"/>
      <c r="D41" s="60"/>
      <c r="E41" s="25"/>
      <c r="F41" s="69">
        <v>483438.77128799993</v>
      </c>
    </row>
    <row r="42" spans="1:6" x14ac:dyDescent="0.25">
      <c r="A42" s="51" t="s">
        <v>57</v>
      </c>
      <c r="B42" s="4"/>
      <c r="C42" s="68"/>
      <c r="D42" s="60"/>
      <c r="F42" s="69">
        <v>263715.18030000001</v>
      </c>
    </row>
    <row r="43" spans="1:6" x14ac:dyDescent="0.25">
      <c r="A43" s="51" t="s">
        <v>58</v>
      </c>
      <c r="B43" s="4"/>
      <c r="C43" s="4"/>
      <c r="D43" s="60"/>
      <c r="F43" s="69" t="s">
        <v>93</v>
      </c>
    </row>
    <row r="44" spans="1:6" x14ac:dyDescent="0.25">
      <c r="A44" s="51" t="s">
        <v>59</v>
      </c>
      <c r="B44" s="4"/>
      <c r="C44" s="4"/>
      <c r="D44" s="60"/>
      <c r="E44" s="25"/>
      <c r="F44" s="69" t="s">
        <v>93</v>
      </c>
    </row>
    <row r="45" spans="1:6" x14ac:dyDescent="0.25">
      <c r="A45" s="12" t="s">
        <v>18</v>
      </c>
      <c r="B45" s="4"/>
      <c r="C45" s="4"/>
      <c r="D45" s="13"/>
      <c r="F45" s="69">
        <v>154113.41160000002</v>
      </c>
    </row>
    <row r="46" spans="1:6" x14ac:dyDescent="0.25">
      <c r="A46" s="12"/>
      <c r="B46" s="1"/>
      <c r="C46" s="52"/>
      <c r="D46" s="53"/>
    </row>
    <row r="47" spans="1:6" x14ac:dyDescent="0.25">
      <c r="A47" s="37" t="s">
        <v>0</v>
      </c>
      <c r="B47" s="38" t="s">
        <v>97</v>
      </c>
      <c r="C47" s="38" t="s">
        <v>98</v>
      </c>
      <c r="D47" s="39" t="s">
        <v>99</v>
      </c>
    </row>
    <row r="48" spans="1:6" x14ac:dyDescent="0.25">
      <c r="A48" s="55"/>
      <c r="B48" s="56"/>
      <c r="C48" s="56"/>
      <c r="D48" s="57"/>
    </row>
    <row r="49" spans="1:6" x14ac:dyDescent="0.25">
      <c r="A49" s="10" t="s">
        <v>4</v>
      </c>
      <c r="B49" s="58"/>
      <c r="C49" s="58"/>
      <c r="D49" s="59"/>
    </row>
    <row r="50" spans="1:6" x14ac:dyDescent="0.25">
      <c r="A50" s="12" t="s">
        <v>44</v>
      </c>
      <c r="B50" s="4"/>
      <c r="C50" s="58"/>
      <c r="D50" s="59"/>
      <c r="F50">
        <v>6810</v>
      </c>
    </row>
    <row r="51" spans="1:6" x14ac:dyDescent="0.25">
      <c r="A51" s="12" t="s">
        <v>45</v>
      </c>
      <c r="B51" s="58"/>
      <c r="C51" s="58"/>
      <c r="D51" s="59"/>
      <c r="F51" s="69">
        <v>40026.833244649999</v>
      </c>
    </row>
    <row r="52" spans="1:6" x14ac:dyDescent="0.25">
      <c r="A52" s="12" t="s">
        <v>39</v>
      </c>
      <c r="B52" s="58"/>
      <c r="C52" s="58"/>
      <c r="D52" s="59"/>
      <c r="F52" s="69">
        <v>79052.504344800007</v>
      </c>
    </row>
    <row r="53" spans="1:6" x14ac:dyDescent="0.25">
      <c r="A53" s="12" t="s">
        <v>73</v>
      </c>
      <c r="B53" s="58"/>
      <c r="C53" s="58"/>
      <c r="D53" s="59"/>
      <c r="F53" s="69">
        <v>102811.85326707001</v>
      </c>
    </row>
    <row r="54" spans="1:6" x14ac:dyDescent="0.25">
      <c r="A54" s="12" t="s">
        <v>19</v>
      </c>
      <c r="B54" s="58"/>
      <c r="C54" s="58"/>
      <c r="D54" s="60"/>
      <c r="F54" s="69">
        <v>167182.85602928</v>
      </c>
    </row>
    <row r="55" spans="1:6" x14ac:dyDescent="0.25">
      <c r="A55" s="12" t="s">
        <v>33</v>
      </c>
      <c r="B55" s="58"/>
      <c r="C55" s="58"/>
      <c r="D55" s="59"/>
      <c r="F55" s="69">
        <v>200469.24071446998</v>
      </c>
    </row>
    <row r="56" spans="1:6" x14ac:dyDescent="0.25">
      <c r="A56" s="12" t="s">
        <v>15</v>
      </c>
      <c r="B56" s="5"/>
      <c r="C56" s="58"/>
      <c r="D56" s="60"/>
      <c r="F56" s="69">
        <v>16967.44395918</v>
      </c>
    </row>
    <row r="57" spans="1:6" x14ac:dyDescent="0.25">
      <c r="A57" s="12" t="s">
        <v>34</v>
      </c>
      <c r="B57" s="5"/>
      <c r="C57" s="58"/>
      <c r="D57" s="60"/>
      <c r="F57" s="69">
        <v>15116.85445327</v>
      </c>
    </row>
    <row r="58" spans="1:6" x14ac:dyDescent="0.25">
      <c r="A58" s="12" t="s">
        <v>21</v>
      </c>
      <c r="B58" s="5"/>
      <c r="C58" s="58"/>
      <c r="D58" s="60"/>
      <c r="F58" s="69">
        <v>52471.246937759999</v>
      </c>
    </row>
    <row r="59" spans="1:6" x14ac:dyDescent="0.25">
      <c r="A59" s="12" t="s">
        <v>5</v>
      </c>
      <c r="B59" s="61"/>
      <c r="C59" s="61"/>
      <c r="D59" s="62"/>
      <c r="F59" s="69">
        <v>24190.193911679999</v>
      </c>
    </row>
    <row r="60" spans="1:6" x14ac:dyDescent="0.25">
      <c r="A60" s="12" t="s">
        <v>91</v>
      </c>
      <c r="B60" s="54"/>
      <c r="C60" s="32"/>
      <c r="D60" s="62"/>
      <c r="F60" s="69">
        <v>141960</v>
      </c>
    </row>
    <row r="61" spans="1:6" x14ac:dyDescent="0.25">
      <c r="A61" s="12" t="s">
        <v>35</v>
      </c>
      <c r="D61" s="14"/>
      <c r="F61" s="69">
        <v>11162.79037952</v>
      </c>
    </row>
    <row r="62" spans="1:6" ht="15.75" thickBot="1" x14ac:dyDescent="0.3">
      <c r="A62" s="12"/>
      <c r="B62" s="1"/>
      <c r="C62" s="52"/>
      <c r="D62" s="53"/>
    </row>
    <row r="63" spans="1:6" ht="16.5" thickBot="1" x14ac:dyDescent="0.3">
      <c r="A63" s="34" t="s">
        <v>64</v>
      </c>
      <c r="B63" s="35"/>
      <c r="C63" s="35"/>
      <c r="D63" s="36"/>
    </row>
    <row r="64" spans="1:6" ht="15.75" thickBot="1" x14ac:dyDescent="0.3">
      <c r="A64" s="17"/>
      <c r="B64" s="1"/>
      <c r="C64" s="1"/>
      <c r="D64" s="7"/>
    </row>
    <row r="65" spans="1:8" ht="16.5" thickBot="1" x14ac:dyDescent="0.3">
      <c r="A65" s="88" t="s">
        <v>60</v>
      </c>
      <c r="B65" s="89"/>
      <c r="C65" s="89"/>
      <c r="D65" s="90"/>
    </row>
    <row r="66" spans="1:8" x14ac:dyDescent="0.25">
      <c r="A66" s="6"/>
      <c r="B66" s="1"/>
      <c r="C66" s="1"/>
      <c r="D66" s="7"/>
    </row>
    <row r="67" spans="1:8" x14ac:dyDescent="0.25">
      <c r="A67" s="37" t="s">
        <v>0</v>
      </c>
      <c r="B67" s="38" t="s">
        <v>97</v>
      </c>
      <c r="C67" s="38" t="s">
        <v>98</v>
      </c>
      <c r="D67" s="39" t="s">
        <v>99</v>
      </c>
    </row>
    <row r="68" spans="1:8" x14ac:dyDescent="0.25">
      <c r="A68" s="8"/>
      <c r="B68" s="1"/>
      <c r="C68" s="1"/>
      <c r="D68" s="9"/>
    </row>
    <row r="69" spans="1:8" x14ac:dyDescent="0.25">
      <c r="A69" s="10" t="s">
        <v>13</v>
      </c>
      <c r="B69" s="4"/>
      <c r="C69" s="4"/>
      <c r="D69" s="11"/>
    </row>
    <row r="70" spans="1:8" x14ac:dyDescent="0.25">
      <c r="A70" s="12" t="s">
        <v>40</v>
      </c>
      <c r="B70" s="4"/>
      <c r="C70" s="4"/>
      <c r="D70" s="60"/>
      <c r="F70" s="69">
        <v>19212.022746999999</v>
      </c>
    </row>
    <row r="71" spans="1:8" x14ac:dyDescent="0.25">
      <c r="A71" s="12" t="s">
        <v>37</v>
      </c>
      <c r="B71" s="4"/>
      <c r="C71" s="4"/>
      <c r="D71" s="59"/>
      <c r="F71" s="69">
        <v>31002.633983999996</v>
      </c>
    </row>
    <row r="72" spans="1:8" x14ac:dyDescent="0.25">
      <c r="A72" s="12" t="s">
        <v>74</v>
      </c>
      <c r="B72" s="4"/>
      <c r="C72" s="4"/>
      <c r="D72" s="60"/>
      <c r="F72" s="69">
        <v>98480.928148000006</v>
      </c>
    </row>
    <row r="73" spans="1:8" x14ac:dyDescent="0.25">
      <c r="A73" s="12" t="s">
        <v>41</v>
      </c>
      <c r="B73" s="4"/>
      <c r="C73" s="4"/>
      <c r="D73" s="60"/>
      <c r="F73" s="69">
        <v>62779.934151999994</v>
      </c>
    </row>
    <row r="74" spans="1:8" x14ac:dyDescent="0.25">
      <c r="A74" s="12" t="s">
        <v>86</v>
      </c>
      <c r="B74" s="54"/>
      <c r="C74" s="71"/>
      <c r="D74" s="64"/>
      <c r="F74" s="69">
        <v>36060.535000000003</v>
      </c>
      <c r="H74" s="69"/>
    </row>
    <row r="75" spans="1:8" x14ac:dyDescent="0.25">
      <c r="A75" s="12" t="s">
        <v>20</v>
      </c>
      <c r="B75" s="4"/>
      <c r="C75" s="4"/>
      <c r="D75" s="60"/>
      <c r="F75" s="69">
        <v>9936.0969839999998</v>
      </c>
    </row>
    <row r="76" spans="1:8" x14ac:dyDescent="0.25">
      <c r="A76" s="51" t="s">
        <v>88</v>
      </c>
      <c r="B76" s="4"/>
      <c r="C76" s="4"/>
      <c r="D76" s="60"/>
      <c r="F76" s="69" t="s">
        <v>87</v>
      </c>
    </row>
    <row r="77" spans="1:8" ht="30" x14ac:dyDescent="0.25">
      <c r="A77" s="51" t="s">
        <v>78</v>
      </c>
      <c r="B77" s="4"/>
      <c r="C77" s="4"/>
      <c r="D77" s="60"/>
      <c r="F77" s="69">
        <v>167460.73184399999</v>
      </c>
    </row>
    <row r="78" spans="1:8" x14ac:dyDescent="0.25">
      <c r="A78" s="51" t="s">
        <v>38</v>
      </c>
      <c r="B78" s="4"/>
      <c r="C78" s="4"/>
      <c r="D78" s="60"/>
      <c r="E78" s="25"/>
      <c r="F78" s="69">
        <v>148124.92719605757</v>
      </c>
    </row>
    <row r="79" spans="1:8" x14ac:dyDescent="0.25">
      <c r="A79" s="12" t="s">
        <v>18</v>
      </c>
      <c r="B79" s="4"/>
      <c r="C79" s="4"/>
      <c r="D79" s="13"/>
      <c r="F79" s="69">
        <v>47612.626151999997</v>
      </c>
    </row>
    <row r="80" spans="1:8" x14ac:dyDescent="0.25">
      <c r="A80" s="12"/>
      <c r="B80" s="1"/>
      <c r="C80" s="2"/>
      <c r="D80" s="15"/>
    </row>
    <row r="81" spans="1:8" x14ac:dyDescent="0.25">
      <c r="A81" s="37" t="s">
        <v>0</v>
      </c>
      <c r="B81" s="38" t="s">
        <v>97</v>
      </c>
      <c r="C81" s="38" t="s">
        <v>98</v>
      </c>
      <c r="D81" s="39" t="s">
        <v>99</v>
      </c>
    </row>
    <row r="82" spans="1:8" x14ac:dyDescent="0.25">
      <c r="A82" s="55"/>
      <c r="B82" s="56"/>
      <c r="C82" s="56"/>
      <c r="D82" s="57"/>
    </row>
    <row r="83" spans="1:8" x14ac:dyDescent="0.25">
      <c r="A83" s="10" t="s">
        <v>4</v>
      </c>
      <c r="B83" s="58"/>
      <c r="C83" s="58"/>
      <c r="D83" s="59"/>
    </row>
    <row r="84" spans="1:8" x14ac:dyDescent="0.25">
      <c r="A84" s="12" t="s">
        <v>44</v>
      </c>
      <c r="B84" s="4"/>
      <c r="C84" s="58"/>
      <c r="D84" s="59">
        <v>5675.8364000000001</v>
      </c>
      <c r="F84" s="69">
        <v>5675.8364000000001</v>
      </c>
    </row>
    <row r="85" spans="1:8" x14ac:dyDescent="0.25">
      <c r="A85" s="12" t="s">
        <v>45</v>
      </c>
      <c r="B85" s="58"/>
      <c r="C85" s="58"/>
      <c r="D85" s="59">
        <v>17908.578799999999</v>
      </c>
      <c r="F85" s="69">
        <v>17908.578799999999</v>
      </c>
    </row>
    <row r="86" spans="1:8" x14ac:dyDescent="0.25">
      <c r="A86" s="12" t="s">
        <v>75</v>
      </c>
      <c r="B86" s="58"/>
      <c r="C86" s="58"/>
      <c r="D86" s="59">
        <v>23672.922600000002</v>
      </c>
      <c r="F86" s="69">
        <v>23672.922600000002</v>
      </c>
    </row>
    <row r="87" spans="1:8" x14ac:dyDescent="0.25">
      <c r="A87" s="12" t="s">
        <v>73</v>
      </c>
      <c r="B87" s="58"/>
      <c r="C87" s="58"/>
      <c r="D87" s="59">
        <v>7116.9675999999999</v>
      </c>
      <c r="F87" s="69">
        <v>7116.9675999999999</v>
      </c>
      <c r="H87" s="69"/>
    </row>
    <row r="88" spans="1:8" x14ac:dyDescent="0.25">
      <c r="A88" s="12" t="s">
        <v>19</v>
      </c>
      <c r="B88" s="58"/>
      <c r="C88" s="58"/>
      <c r="D88" s="60">
        <v>55407.751600000003</v>
      </c>
      <c r="F88" s="69">
        <v>55407.751600000003</v>
      </c>
      <c r="H88" s="69"/>
    </row>
    <row r="89" spans="1:8" x14ac:dyDescent="0.25">
      <c r="A89" s="12" t="s">
        <v>33</v>
      </c>
      <c r="B89" s="58"/>
      <c r="C89" s="58"/>
      <c r="D89" s="59">
        <v>67935.631500000003</v>
      </c>
      <c r="F89" s="69">
        <v>67935.631500000003</v>
      </c>
      <c r="H89" s="69"/>
    </row>
    <row r="90" spans="1:8" x14ac:dyDescent="0.25">
      <c r="A90" s="12" t="s">
        <v>15</v>
      </c>
      <c r="B90" s="5"/>
      <c r="C90" s="58"/>
      <c r="D90" s="60">
        <v>11780.114799999999</v>
      </c>
      <c r="F90" s="69">
        <v>11780.114799999999</v>
      </c>
      <c r="H90" s="69"/>
    </row>
    <row r="91" spans="1:8" x14ac:dyDescent="0.25">
      <c r="A91" s="12" t="s">
        <v>34</v>
      </c>
      <c r="B91" s="5"/>
      <c r="C91" s="58"/>
      <c r="D91" s="60">
        <v>6341.6958181818172</v>
      </c>
      <c r="F91" s="69">
        <v>6341.6958181818172</v>
      </c>
      <c r="H91" s="69"/>
    </row>
    <row r="92" spans="1:8" x14ac:dyDescent="0.25">
      <c r="A92" s="12" t="s">
        <v>21</v>
      </c>
      <c r="B92" s="5"/>
      <c r="C92" s="58"/>
      <c r="D92" s="60">
        <v>22208.378400000001</v>
      </c>
      <c r="F92" s="69">
        <v>22208.378400000001</v>
      </c>
      <c r="H92" s="69"/>
    </row>
    <row r="93" spans="1:8" x14ac:dyDescent="0.25">
      <c r="A93" s="12" t="s">
        <v>5</v>
      </c>
      <c r="B93" s="61"/>
      <c r="C93" s="61"/>
      <c r="D93" s="62">
        <v>12672.0412</v>
      </c>
      <c r="F93" s="69">
        <v>12672.0412</v>
      </c>
      <c r="H93" s="69"/>
    </row>
    <row r="94" spans="1:8" x14ac:dyDescent="0.25">
      <c r="A94" s="12" t="s">
        <v>94</v>
      </c>
      <c r="B94" s="54"/>
      <c r="C94" s="32"/>
      <c r="D94" s="62">
        <f>300*182*1.3</f>
        <v>70980</v>
      </c>
      <c r="F94" s="69">
        <v>70980</v>
      </c>
    </row>
    <row r="95" spans="1:8" ht="15.75" thickBot="1" x14ac:dyDescent="0.3">
      <c r="A95" s="12" t="s">
        <v>35</v>
      </c>
      <c r="D95" s="14">
        <v>4601.4126363636369</v>
      </c>
      <c r="F95" s="69">
        <v>4601.4126363636369</v>
      </c>
      <c r="H95" s="69"/>
    </row>
    <row r="96" spans="1:8" ht="15.75" thickBot="1" x14ac:dyDescent="0.3">
      <c r="A96" s="12"/>
      <c r="B96" s="5"/>
      <c r="C96" s="42" t="s">
        <v>16</v>
      </c>
      <c r="D96" s="43">
        <f>SUM(D84:D95)</f>
        <v>306301.33135454543</v>
      </c>
    </row>
    <row r="97" spans="1:8" ht="15.75" thickBot="1" x14ac:dyDescent="0.3">
      <c r="A97" s="12"/>
      <c r="B97" s="1"/>
      <c r="C97" s="2"/>
      <c r="D97" s="15"/>
    </row>
    <row r="98" spans="1:8" ht="16.5" thickBot="1" x14ac:dyDescent="0.3">
      <c r="A98" s="34" t="s">
        <v>63</v>
      </c>
      <c r="B98" s="35"/>
      <c r="C98" s="35"/>
      <c r="D98" s="36" t="e">
        <f>D96+#REF!</f>
        <v>#REF!</v>
      </c>
    </row>
    <row r="99" spans="1:8" ht="15.75" thickBot="1" x14ac:dyDescent="0.3">
      <c r="A99" s="17"/>
      <c r="B99" s="1"/>
      <c r="C99" s="1"/>
      <c r="D99" s="7"/>
    </row>
    <row r="100" spans="1:8" ht="16.5" thickBot="1" x14ac:dyDescent="0.3">
      <c r="A100" s="88" t="s">
        <v>76</v>
      </c>
      <c r="B100" s="89"/>
      <c r="C100" s="89"/>
      <c r="D100" s="90"/>
    </row>
    <row r="101" spans="1:8" x14ac:dyDescent="0.25">
      <c r="A101" s="6"/>
      <c r="B101" s="1"/>
      <c r="C101" s="1"/>
      <c r="D101" s="7"/>
    </row>
    <row r="102" spans="1:8" x14ac:dyDescent="0.25">
      <c r="A102" s="37" t="s">
        <v>0</v>
      </c>
      <c r="B102" s="38" t="s">
        <v>1</v>
      </c>
      <c r="C102" s="38" t="s">
        <v>2</v>
      </c>
      <c r="D102" s="39" t="s">
        <v>3</v>
      </c>
    </row>
    <row r="103" spans="1:8" x14ac:dyDescent="0.25">
      <c r="A103" s="8"/>
      <c r="B103" s="1"/>
      <c r="C103" s="1"/>
      <c r="D103" s="9"/>
      <c r="F103" s="69"/>
      <c r="H103" s="69"/>
    </row>
    <row r="104" spans="1:8" x14ac:dyDescent="0.25">
      <c r="A104" s="12" t="s">
        <v>79</v>
      </c>
      <c r="B104" s="4"/>
      <c r="C104" s="4" t="s">
        <v>77</v>
      </c>
      <c r="D104" s="60">
        <f>170*335</f>
        <v>56950</v>
      </c>
      <c r="F104">
        <v>56950</v>
      </c>
    </row>
    <row r="105" spans="1:8" x14ac:dyDescent="0.25">
      <c r="A105" s="12" t="s">
        <v>81</v>
      </c>
      <c r="B105" s="4"/>
      <c r="C105" s="4"/>
      <c r="D105" s="59">
        <f>35*335</f>
        <v>11725</v>
      </c>
      <c r="F105">
        <v>11725</v>
      </c>
    </row>
    <row r="106" spans="1:8" x14ac:dyDescent="0.25">
      <c r="A106" s="12" t="s">
        <v>80</v>
      </c>
      <c r="B106" s="4"/>
      <c r="C106" s="4"/>
      <c r="D106" s="60">
        <f>78*335</f>
        <v>26130</v>
      </c>
      <c r="F106">
        <v>26130</v>
      </c>
    </row>
    <row r="107" spans="1:8" ht="15.75" thickBot="1" x14ac:dyDescent="0.3">
      <c r="A107" s="12"/>
      <c r="B107" s="4"/>
      <c r="C107" s="4"/>
      <c r="D107" s="60"/>
    </row>
    <row r="108" spans="1:8" ht="16.5" thickBot="1" x14ac:dyDescent="0.3">
      <c r="A108" s="34" t="s">
        <v>85</v>
      </c>
      <c r="B108" s="35"/>
      <c r="C108" s="35"/>
      <c r="D108" s="36">
        <f>SUM(D104:D106)</f>
        <v>94805</v>
      </c>
    </row>
    <row r="109" spans="1:8" x14ac:dyDescent="0.25">
      <c r="A109" s="17"/>
      <c r="B109" s="1"/>
      <c r="C109" s="1"/>
      <c r="D109" s="7"/>
    </row>
    <row r="110" spans="1:8" x14ac:dyDescent="0.25">
      <c r="A110" s="37" t="s">
        <v>36</v>
      </c>
      <c r="B110" s="38" t="s">
        <v>1</v>
      </c>
      <c r="C110" s="38" t="s">
        <v>2</v>
      </c>
      <c r="D110" s="39" t="s">
        <v>3</v>
      </c>
    </row>
    <row r="111" spans="1:8" x14ac:dyDescent="0.25">
      <c r="A111" s="12" t="s">
        <v>47</v>
      </c>
      <c r="B111" s="54"/>
      <c r="C111" s="71" t="s">
        <v>48</v>
      </c>
      <c r="D111" s="64" t="s">
        <v>46</v>
      </c>
    </row>
    <row r="112" spans="1:8" x14ac:dyDescent="0.25">
      <c r="A112" s="12" t="s">
        <v>70</v>
      </c>
      <c r="B112" s="54" t="s">
        <v>53</v>
      </c>
      <c r="C112" s="32"/>
      <c r="D112" s="28">
        <v>12500</v>
      </c>
    </row>
    <row r="113" spans="1:4" x14ac:dyDescent="0.25">
      <c r="A113" s="12" t="s">
        <v>55</v>
      </c>
      <c r="B113" s="67"/>
      <c r="C113" s="32"/>
      <c r="D113" s="64" t="s">
        <v>46</v>
      </c>
    </row>
    <row r="114" spans="1:4" x14ac:dyDescent="0.25">
      <c r="A114" s="12"/>
      <c r="B114" s="30"/>
      <c r="C114" s="32"/>
      <c r="D114" s="28"/>
    </row>
    <row r="115" spans="1:4" x14ac:dyDescent="0.25">
      <c r="A115" s="31"/>
      <c r="B115" s="3"/>
      <c r="C115" s="38" t="s">
        <v>54</v>
      </c>
      <c r="D115" s="65">
        <f>SUM(D111:D114)</f>
        <v>12500</v>
      </c>
    </row>
    <row r="116" spans="1:4" x14ac:dyDescent="0.25">
      <c r="A116" s="12"/>
      <c r="B116" s="30"/>
      <c r="C116" s="32"/>
      <c r="D116" s="28"/>
    </row>
    <row r="117" spans="1:4" ht="15.75" thickBot="1" x14ac:dyDescent="0.3">
      <c r="A117" s="17"/>
      <c r="B117" s="1"/>
      <c r="C117" s="1"/>
      <c r="D117" s="7"/>
    </row>
    <row r="118" spans="1:4" ht="16.5" thickBot="1" x14ac:dyDescent="0.3">
      <c r="A118" s="34" t="s">
        <v>84</v>
      </c>
      <c r="B118" s="35"/>
      <c r="C118" s="35"/>
      <c r="D118" s="36"/>
    </row>
    <row r="119" spans="1:4" x14ac:dyDescent="0.25">
      <c r="A119" s="12"/>
      <c r="B119" s="30"/>
      <c r="C119" s="32"/>
      <c r="D119" s="28"/>
    </row>
    <row r="120" spans="1:4" x14ac:dyDescent="0.25">
      <c r="A120" s="37" t="s">
        <v>67</v>
      </c>
      <c r="B120" s="38" t="s">
        <v>1</v>
      </c>
      <c r="C120" s="38" t="s">
        <v>2</v>
      </c>
      <c r="D120" s="39" t="s">
        <v>3</v>
      </c>
    </row>
    <row r="121" spans="1:4" x14ac:dyDescent="0.25">
      <c r="A121" s="12" t="s">
        <v>82</v>
      </c>
      <c r="B121" s="26"/>
      <c r="C121" s="27"/>
      <c r="D121" s="28">
        <v>55000</v>
      </c>
    </row>
    <row r="122" spans="1:4" x14ac:dyDescent="0.25">
      <c r="A122" s="12" t="s">
        <v>22</v>
      </c>
      <c r="B122" s="26"/>
      <c r="C122" s="27"/>
      <c r="D122" s="28">
        <v>0</v>
      </c>
    </row>
    <row r="123" spans="1:4" x14ac:dyDescent="0.25">
      <c r="A123" s="12" t="s">
        <v>23</v>
      </c>
      <c r="B123" s="26"/>
      <c r="C123" s="27"/>
      <c r="D123" s="28">
        <v>0</v>
      </c>
    </row>
    <row r="124" spans="1:4" x14ac:dyDescent="0.25">
      <c r="A124" s="12" t="s">
        <v>24</v>
      </c>
      <c r="B124" s="26"/>
      <c r="C124" s="27"/>
      <c r="D124" s="28">
        <v>5000</v>
      </c>
    </row>
    <row r="125" spans="1:4" x14ac:dyDescent="0.25">
      <c r="A125" s="12" t="s">
        <v>25</v>
      </c>
      <c r="B125" s="26"/>
      <c r="C125" s="27"/>
      <c r="D125" s="28" t="s">
        <v>49</v>
      </c>
    </row>
    <row r="126" spans="1:4" x14ac:dyDescent="0.25">
      <c r="A126" s="12" t="s">
        <v>26</v>
      </c>
      <c r="B126" s="29"/>
      <c r="C126" s="27"/>
      <c r="D126" s="28" t="s">
        <v>50</v>
      </c>
    </row>
    <row r="127" spans="1:4" x14ac:dyDescent="0.25">
      <c r="A127" s="31"/>
      <c r="B127" s="3"/>
      <c r="C127" s="38" t="s">
        <v>27</v>
      </c>
      <c r="D127" s="65">
        <f>SUM(D121:D126)</f>
        <v>60000</v>
      </c>
    </row>
    <row r="128" spans="1:4" x14ac:dyDescent="0.25">
      <c r="A128" s="12"/>
      <c r="B128" s="30"/>
      <c r="C128" s="32"/>
      <c r="D128" s="28"/>
    </row>
    <row r="129" spans="1:4" x14ac:dyDescent="0.25">
      <c r="A129" s="37" t="s">
        <v>66</v>
      </c>
      <c r="B129" s="38" t="s">
        <v>1</v>
      </c>
      <c r="C129" s="38" t="s">
        <v>2</v>
      </c>
      <c r="D129" s="39" t="s">
        <v>3</v>
      </c>
    </row>
    <row r="130" spans="1:4" x14ac:dyDescent="0.25">
      <c r="A130" s="12" t="s">
        <v>83</v>
      </c>
      <c r="B130" s="26"/>
      <c r="C130" s="27"/>
      <c r="D130" s="28">
        <v>15000</v>
      </c>
    </row>
    <row r="131" spans="1:4" x14ac:dyDescent="0.25">
      <c r="A131" s="12" t="s">
        <v>22</v>
      </c>
      <c r="B131" s="26"/>
      <c r="C131" s="27"/>
      <c r="D131" s="28">
        <v>0</v>
      </c>
    </row>
    <row r="132" spans="1:4" x14ac:dyDescent="0.25">
      <c r="A132" s="12" t="s">
        <v>23</v>
      </c>
      <c r="B132" s="26"/>
      <c r="C132" s="27"/>
      <c r="D132" s="28">
        <v>0</v>
      </c>
    </row>
    <row r="133" spans="1:4" x14ac:dyDescent="0.25">
      <c r="A133" s="12" t="s">
        <v>24</v>
      </c>
      <c r="B133" s="26"/>
      <c r="C133" s="27"/>
      <c r="D133" s="28">
        <v>2500</v>
      </c>
    </row>
    <row r="134" spans="1:4" x14ac:dyDescent="0.25">
      <c r="A134" s="12" t="s">
        <v>25</v>
      </c>
      <c r="B134" s="26"/>
      <c r="C134" s="27"/>
      <c r="D134" s="28" t="s">
        <v>49</v>
      </c>
    </row>
    <row r="135" spans="1:4" x14ac:dyDescent="0.25">
      <c r="A135" s="12" t="s">
        <v>26</v>
      </c>
      <c r="B135" s="29"/>
      <c r="C135" s="27"/>
      <c r="D135" s="28" t="s">
        <v>50</v>
      </c>
    </row>
    <row r="136" spans="1:4" x14ac:dyDescent="0.25">
      <c r="A136" s="31"/>
      <c r="B136" s="3"/>
      <c r="C136" s="38" t="s">
        <v>27</v>
      </c>
      <c r="D136" s="65">
        <f>SUM(D130:D135)</f>
        <v>17500</v>
      </c>
    </row>
    <row r="137" spans="1:4" ht="15.75" thickBot="1" x14ac:dyDescent="0.3">
      <c r="A137" s="17"/>
      <c r="B137" s="1"/>
      <c r="C137" s="1"/>
      <c r="D137" s="9"/>
    </row>
    <row r="138" spans="1:4" ht="16.5" thickBot="1" x14ac:dyDescent="0.3">
      <c r="A138" s="34" t="s">
        <v>65</v>
      </c>
      <c r="B138" s="35"/>
      <c r="C138" s="35"/>
      <c r="D138" s="66" t="e">
        <f>+D127+D136+D115+D108+D98+D63</f>
        <v>#REF!</v>
      </c>
    </row>
    <row r="139" spans="1:4" x14ac:dyDescent="0.25">
      <c r="A139" s="8"/>
      <c r="B139" s="1"/>
      <c r="C139" s="1"/>
      <c r="D139" s="33"/>
    </row>
    <row r="140" spans="1:4" x14ac:dyDescent="0.25">
      <c r="A140" s="8" t="s">
        <v>6</v>
      </c>
      <c r="B140" s="1"/>
      <c r="C140" s="1"/>
      <c r="D140" s="9"/>
    </row>
    <row r="141" spans="1:4" x14ac:dyDescent="0.25">
      <c r="A141" s="18" t="s">
        <v>7</v>
      </c>
      <c r="B141" s="1"/>
      <c r="C141" s="1"/>
      <c r="D141" s="9"/>
    </row>
    <row r="142" spans="1:4" x14ac:dyDescent="0.25">
      <c r="A142" s="18" t="s">
        <v>8</v>
      </c>
      <c r="B142" s="1"/>
      <c r="C142" s="1"/>
      <c r="D142" s="9"/>
    </row>
    <row r="143" spans="1:4" x14ac:dyDescent="0.25">
      <c r="A143" s="18" t="s">
        <v>9</v>
      </c>
      <c r="B143" s="19"/>
      <c r="D143" s="16"/>
    </row>
    <row r="144" spans="1:4" x14ac:dyDescent="0.25">
      <c r="A144" s="18" t="s">
        <v>10</v>
      </c>
      <c r="D144" s="20"/>
    </row>
    <row r="145" spans="1:4" x14ac:dyDescent="0.25">
      <c r="A145" s="18" t="s">
        <v>11</v>
      </c>
      <c r="D145" s="16"/>
    </row>
    <row r="146" spans="1:4" x14ac:dyDescent="0.25">
      <c r="A146" s="18" t="s">
        <v>12</v>
      </c>
      <c r="D146" s="16"/>
    </row>
    <row r="147" spans="1:4" x14ac:dyDescent="0.25">
      <c r="A147" s="21" t="s">
        <v>17</v>
      </c>
      <c r="D147" s="16"/>
    </row>
    <row r="148" spans="1:4" x14ac:dyDescent="0.25">
      <c r="A148" s="21" t="s">
        <v>51</v>
      </c>
      <c r="D148" s="16"/>
    </row>
    <row r="149" spans="1:4" x14ac:dyDescent="0.25">
      <c r="A149" s="21" t="s">
        <v>52</v>
      </c>
      <c r="D149" s="16"/>
    </row>
    <row r="150" spans="1:4" ht="15.75" thickBot="1" x14ac:dyDescent="0.3">
      <c r="A150" s="22"/>
      <c r="B150" s="23"/>
      <c r="C150" s="23"/>
      <c r="D150" s="24"/>
    </row>
  </sheetData>
  <mergeCells count="8">
    <mergeCell ref="A65:D65"/>
    <mergeCell ref="A100:D100"/>
    <mergeCell ref="A2:D2"/>
    <mergeCell ref="B3:C3"/>
    <mergeCell ref="B4:C4"/>
    <mergeCell ref="B5:C5"/>
    <mergeCell ref="B6:C6"/>
    <mergeCell ref="A10:D10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1a48777-5319-45f2-9b86-06d4f3cf4158">2YYPE4CCKAS5-2074528175-614361</_dlc_DocId>
    <_dlc_DocIdUrl xmlns="11a48777-5319-45f2-9b86-06d4f3cf4158">
      <Url>https://m3e1.sharepoint.com/sites/m3e-techniek-projecten/_layouts/15/DocIdRedir.aspx?ID=2YYPE4CCKAS5-2074528175-614361</Url>
      <Description>2YYPE4CCKAS5-2074528175-614361</Description>
    </_dlc_DocIdUrl>
    <TaxCatchAll xmlns="11a48777-5319-45f2-9b86-06d4f3cf4158" xsi:nil="true"/>
    <lcf76f155ced4ddcb4097134ff3c332f xmlns="e5226b19-6014-4e03-8dcf-250051beb41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E2FA2A77A9D248B2E75CF0303DF779" ma:contentTypeVersion="18" ma:contentTypeDescription="Een nieuw document maken." ma:contentTypeScope="" ma:versionID="54dcd455f7da666c097579787aeb0c88">
  <xsd:schema xmlns:xsd="http://www.w3.org/2001/XMLSchema" xmlns:xs="http://www.w3.org/2001/XMLSchema" xmlns:p="http://schemas.microsoft.com/office/2006/metadata/properties" xmlns:ns2="11a48777-5319-45f2-9b86-06d4f3cf4158" xmlns:ns3="e5226b19-6014-4e03-8dcf-250051beb419" targetNamespace="http://schemas.microsoft.com/office/2006/metadata/properties" ma:root="true" ma:fieldsID="a23892caa3c6199f173e4509126ccae4" ns2:_="" ns3:_="">
    <xsd:import namespace="11a48777-5319-45f2-9b86-06d4f3cf4158"/>
    <xsd:import namespace="e5226b19-6014-4e03-8dcf-250051beb41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2:SharedWithUsers" minOccurs="0"/>
                <xsd:element ref="ns2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48777-5319-45f2-9b86-06d4f3cf415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4" nillable="true" ma:displayName="Taxonomy Catch All Column" ma:hidden="true" ma:list="{fffc90eb-8448-44bc-b43f-b081f5653d44}" ma:internalName="TaxCatchAll" ma:showField="CatchAllData" ma:web="11a48777-5319-45f2-9b86-06d4f3cf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226b19-6014-4e03-8dcf-250051beb4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d8140575-451e-490b-af04-4f5284084f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B0DAFC6-EAB9-4603-8A9E-4392092AA8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27DBF5-5A4B-41FA-8422-C40C6B0F679D}">
  <ds:schemaRefs>
    <ds:schemaRef ds:uri="http://schemas.microsoft.com/office/2006/metadata/properties"/>
    <ds:schemaRef ds:uri="http://schemas.microsoft.com/office/infopath/2007/PartnerControls"/>
    <ds:schemaRef ds:uri="11a48777-5319-45f2-9b86-06d4f3cf4158"/>
    <ds:schemaRef ds:uri="e5226b19-6014-4e03-8dcf-250051beb419"/>
  </ds:schemaRefs>
</ds:datastoreItem>
</file>

<file path=customXml/itemProps3.xml><?xml version="1.0" encoding="utf-8"?>
<ds:datastoreItem xmlns:ds="http://schemas.openxmlformats.org/officeDocument/2006/customXml" ds:itemID="{141D60A3-4065-4885-9DD3-8E7B9DEDD7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a48777-5319-45f2-9b86-06d4f3cf4158"/>
    <ds:schemaRef ds:uri="e5226b19-6014-4e03-8dcf-250051beb4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7463094-B0BC-4FE9-BD90-860E8ECD5CE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3</vt:i4>
      </vt:variant>
    </vt:vector>
  </HeadingPairs>
  <TitlesOfParts>
    <vt:vector size="7" baseType="lpstr">
      <vt:lpstr>opgave </vt:lpstr>
      <vt:lpstr>MJOP</vt:lpstr>
      <vt:lpstr>Raming Nieuw</vt:lpstr>
      <vt:lpstr>MJOP x</vt:lpstr>
      <vt:lpstr>MJOP!Afdrukbereik</vt:lpstr>
      <vt:lpstr>'opgave '!Afdrukbereik</vt:lpstr>
      <vt:lpstr>'Raming Nieuw'!Afdrukbereik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Steffie Noordegraaf  | M3E B.V.</dc:creator>
  <cp:lastModifiedBy>Martijn Reemst | M3E B.V.</cp:lastModifiedBy>
  <cp:lastPrinted>2019-09-19T13:13:02Z</cp:lastPrinted>
  <dcterms:created xsi:type="dcterms:W3CDTF">2012-11-23T13:10:59Z</dcterms:created>
  <dcterms:modified xsi:type="dcterms:W3CDTF">2024-01-18T09:29:08Z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0x010100B0E2FA2A77A9D248B2E75CF0303DF779</vt:lpwstr>
  </property>
  <property fmtid="{D5CDD505-2E9C-101B-9397-08002B2CF9AE}" pid="3" name="_dlc_DocIdItemGuid">
    <vt:lpwstr>f2efc546-6a38-4c4d-b570-d1a26c942d36</vt:lpwstr>
  </property>
  <property fmtid="{D5CDD505-2E9C-101B-9397-08002B2CF9AE}" pid="4" name="MediaServiceImageTags">
    <vt:lpwstr/>
  </property>
</Properties>
</file>